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bamagovbr-my.sharepoint.com/personal/reginaldo_neto_ibama_gov_br/Documents/_bkp/01. Contratações/01. Serviço de Limpeza/Republicação/"/>
    </mc:Choice>
  </mc:AlternateContent>
  <xr:revisionPtr revIDLastSave="30" documentId="8_{A96B4414-1F74-4414-A976-0A8C6CBC2866}" xr6:coauthVersionLast="47" xr6:coauthVersionMax="47" xr10:uidLastSave="{6A0BB30A-89D2-40CC-834C-26CD9FDDFC53}"/>
  <bookViews>
    <workbookView xWindow="-120" yWindow="-120" windowWidth="29040" windowHeight="15840" activeTab="6" xr2:uid="{E85DA86C-898C-4A7F-B7E9-7024EA14EEF8}"/>
  </bookViews>
  <sheets>
    <sheet name="AREAS" sheetId="1" r:id="rId1"/>
    <sheet name="RESUMO-ÁREAS" sheetId="2" r:id="rId2"/>
    <sheet name="Planilha1" sheetId="3" state="hidden" r:id="rId3"/>
    <sheet name="LICITANTE" sheetId="4" r:id="rId4"/>
    <sheet name="SERVENTES" sheetId="5" r:id="rId5"/>
    <sheet name="VALOR_MENSAL" sheetId="6" r:id="rId6"/>
    <sheet name="RESUMO" sheetId="7" r:id="rId7"/>
    <sheet name="PENDÊNCIAS" sheetId="8" state="hidden" r:id="rId8"/>
    <sheet name="dados_auxiliares" sheetId="9" state="hidden" r:id="rId9"/>
    <sheet name="PESQUISA_PREÇO" sheetId="10" state="hidden" r:id="rId10"/>
  </sheets>
  <definedNames>
    <definedName name="_xlnm._FilterDatabase" localSheetId="0" hidden="1">AREAS!$B$4:$G$117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7" l="1"/>
  <c r="N47" i="7"/>
  <c r="M47" i="7"/>
  <c r="AA51" i="9"/>
  <c r="AA50" i="9"/>
  <c r="AA49" i="9"/>
  <c r="AB44" i="9"/>
  <c r="AA44" i="9"/>
  <c r="AB43" i="9"/>
  <c r="AA43" i="9"/>
  <c r="AB42" i="9"/>
  <c r="AA42" i="9"/>
  <c r="AB41" i="9"/>
  <c r="AA41" i="9"/>
  <c r="AB40" i="9"/>
  <c r="AA40" i="9"/>
  <c r="AB39" i="9"/>
  <c r="AA39" i="9"/>
  <c r="AB38" i="9"/>
  <c r="AA38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B16" i="7"/>
  <c r="B15" i="7"/>
  <c r="B14" i="7"/>
  <c r="B13" i="7"/>
  <c r="B12" i="7"/>
  <c r="B11" i="7"/>
  <c r="B10" i="7"/>
  <c r="B9" i="7"/>
  <c r="H2" i="7"/>
  <c r="G2" i="7"/>
  <c r="F2" i="7"/>
  <c r="E2" i="7"/>
  <c r="D2" i="7"/>
  <c r="C2" i="7"/>
  <c r="C27" i="6"/>
  <c r="B27" i="6"/>
  <c r="B26" i="6"/>
  <c r="C25" i="6"/>
  <c r="B25" i="6"/>
  <c r="B24" i="6"/>
  <c r="C23" i="6"/>
  <c r="B23" i="6"/>
  <c r="C22" i="6"/>
  <c r="B22" i="6"/>
  <c r="C21" i="6"/>
  <c r="B21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B13" i="6"/>
  <c r="C12" i="6"/>
  <c r="B12" i="6"/>
  <c r="C11" i="6"/>
  <c r="B11" i="6"/>
  <c r="C10" i="6"/>
  <c r="B10" i="6"/>
  <c r="C9" i="6"/>
  <c r="B9" i="6"/>
  <c r="C8" i="6"/>
  <c r="B8" i="6"/>
  <c r="C7" i="6"/>
  <c r="B7" i="6"/>
  <c r="C6" i="6"/>
  <c r="B6" i="6"/>
  <c r="B5" i="6"/>
  <c r="H125" i="5"/>
  <c r="H124" i="5"/>
  <c r="H123" i="5"/>
  <c r="H122" i="5"/>
  <c r="H121" i="5"/>
  <c r="H120" i="5"/>
  <c r="H119" i="5"/>
  <c r="H118" i="5"/>
  <c r="H117" i="5"/>
  <c r="H97" i="5"/>
  <c r="C97" i="5"/>
  <c r="C96" i="5"/>
  <c r="C95" i="5"/>
  <c r="C94" i="5"/>
  <c r="C93" i="5"/>
  <c r="C92" i="5"/>
  <c r="C91" i="5"/>
  <c r="H84" i="5"/>
  <c r="N68" i="5"/>
  <c r="M68" i="5"/>
  <c r="L68" i="5"/>
  <c r="K68" i="5"/>
  <c r="J68" i="5"/>
  <c r="I68" i="5"/>
  <c r="G56" i="5"/>
  <c r="D56" i="5"/>
  <c r="N33" i="5"/>
  <c r="L33" i="5"/>
  <c r="K33" i="5"/>
  <c r="J33" i="5"/>
  <c r="I33" i="5"/>
  <c r="I27" i="5"/>
  <c r="I27" i="2"/>
  <c r="I27" i="6" s="1"/>
  <c r="I26" i="6" s="1"/>
  <c r="H27" i="2"/>
  <c r="H27" i="6" s="1"/>
  <c r="G27" i="2"/>
  <c r="G27" i="6" s="1"/>
  <c r="F27" i="2"/>
  <c r="F27" i="6" s="1"/>
  <c r="F26" i="6" s="1"/>
  <c r="E27" i="2"/>
  <c r="E27" i="6" s="1"/>
  <c r="D27" i="2"/>
  <c r="D27" i="6" s="1"/>
  <c r="I25" i="2"/>
  <c r="I25" i="6" s="1"/>
  <c r="H25" i="2"/>
  <c r="H25" i="6" s="1"/>
  <c r="H24" i="6" s="1"/>
  <c r="G25" i="2"/>
  <c r="G25" i="6" s="1"/>
  <c r="G24" i="6" s="1"/>
  <c r="F25" i="2"/>
  <c r="F25" i="6" s="1"/>
  <c r="E25" i="2"/>
  <c r="E25" i="6" s="1"/>
  <c r="E24" i="6" s="1"/>
  <c r="D25" i="2"/>
  <c r="D25" i="6" s="1"/>
  <c r="I23" i="2"/>
  <c r="I23" i="6" s="1"/>
  <c r="H23" i="2"/>
  <c r="H23" i="6" s="1"/>
  <c r="G23" i="2"/>
  <c r="G23" i="6" s="1"/>
  <c r="F23" i="2"/>
  <c r="F23" i="6" s="1"/>
  <c r="E23" i="2"/>
  <c r="E23" i="6" s="1"/>
  <c r="I22" i="2"/>
  <c r="I21" i="9" s="1"/>
  <c r="H22" i="2"/>
  <c r="H21" i="9" s="1"/>
  <c r="G22" i="2"/>
  <c r="F22" i="2"/>
  <c r="F21" i="9" s="1"/>
  <c r="E22" i="2"/>
  <c r="E21" i="9" s="1"/>
  <c r="D22" i="2"/>
  <c r="I21" i="2"/>
  <c r="I21" i="6" s="1"/>
  <c r="H21" i="2"/>
  <c r="H20" i="9" s="1"/>
  <c r="G21" i="2"/>
  <c r="G20" i="9" s="1"/>
  <c r="F21" i="2"/>
  <c r="F20" i="9" s="1"/>
  <c r="E21" i="2"/>
  <c r="E20" i="9" s="1"/>
  <c r="H19" i="2"/>
  <c r="H18" i="9" s="1"/>
  <c r="G19" i="2"/>
  <c r="F19" i="2"/>
  <c r="F19" i="6" s="1"/>
  <c r="E19" i="2"/>
  <c r="E18" i="9" s="1"/>
  <c r="D19" i="2"/>
  <c r="I18" i="2"/>
  <c r="I17" i="9" s="1"/>
  <c r="H18" i="2"/>
  <c r="H17" i="9" s="1"/>
  <c r="G18" i="2"/>
  <c r="G17" i="9" s="1"/>
  <c r="F18" i="2"/>
  <c r="F17" i="9" s="1"/>
  <c r="E18" i="2"/>
  <c r="E17" i="9" s="1"/>
  <c r="D18" i="2"/>
  <c r="D18" i="6" s="1"/>
  <c r="I17" i="2"/>
  <c r="I16" i="9" s="1"/>
  <c r="H17" i="2"/>
  <c r="H16" i="9" s="1"/>
  <c r="G17" i="2"/>
  <c r="F17" i="2"/>
  <c r="F16" i="9" s="1"/>
  <c r="E17" i="2"/>
  <c r="E16" i="9" s="1"/>
  <c r="D17" i="2"/>
  <c r="I16" i="2"/>
  <c r="I16" i="6" s="1"/>
  <c r="H16" i="2"/>
  <c r="H16" i="6" s="1"/>
  <c r="G16" i="2"/>
  <c r="G16" i="6" s="1"/>
  <c r="F16" i="2"/>
  <c r="E16" i="2"/>
  <c r="E15" i="9" s="1"/>
  <c r="D16" i="2"/>
  <c r="D15" i="9" s="1"/>
  <c r="I15" i="2"/>
  <c r="H15" i="2"/>
  <c r="H14" i="9" s="1"/>
  <c r="G15" i="2"/>
  <c r="F15" i="2"/>
  <c r="F15" i="6" s="1"/>
  <c r="E15" i="2"/>
  <c r="E15" i="6" s="1"/>
  <c r="D15" i="2"/>
  <c r="I14" i="2"/>
  <c r="I13" i="9" s="1"/>
  <c r="H14" i="2"/>
  <c r="H13" i="9" s="1"/>
  <c r="G14" i="2"/>
  <c r="G13" i="9" s="1"/>
  <c r="F14" i="2"/>
  <c r="E14" i="2"/>
  <c r="E13" i="9" s="1"/>
  <c r="D14" i="2"/>
  <c r="D14" i="6" s="1"/>
  <c r="I12" i="2"/>
  <c r="H12" i="2"/>
  <c r="H12" i="6" s="1"/>
  <c r="G12" i="2"/>
  <c r="F12" i="2"/>
  <c r="F11" i="9" s="1"/>
  <c r="E12" i="2"/>
  <c r="E11" i="9" s="1"/>
  <c r="D12" i="2"/>
  <c r="I11" i="2"/>
  <c r="I11" i="6" s="1"/>
  <c r="H11" i="2"/>
  <c r="H11" i="6" s="1"/>
  <c r="G11" i="2"/>
  <c r="G11" i="6" s="1"/>
  <c r="F11" i="2"/>
  <c r="E11" i="2"/>
  <c r="E11" i="6" s="1"/>
  <c r="D11" i="2"/>
  <c r="D11" i="6" s="1"/>
  <c r="I10" i="2"/>
  <c r="H10" i="2"/>
  <c r="H10" i="6" s="1"/>
  <c r="G10" i="2"/>
  <c r="F10" i="2"/>
  <c r="F10" i="6" s="1"/>
  <c r="E10" i="2"/>
  <c r="E10" i="6" s="1"/>
  <c r="D10" i="2"/>
  <c r="I9" i="2"/>
  <c r="I9" i="6" s="1"/>
  <c r="H9" i="2"/>
  <c r="H9" i="6" s="1"/>
  <c r="G9" i="2"/>
  <c r="G9" i="6" s="1"/>
  <c r="F9" i="2"/>
  <c r="E9" i="2"/>
  <c r="E9" i="6" s="1"/>
  <c r="D9" i="2"/>
  <c r="D9" i="6" s="1"/>
  <c r="I8" i="2"/>
  <c r="H8" i="2"/>
  <c r="H7" i="9" s="1"/>
  <c r="G8" i="2"/>
  <c r="F8" i="2"/>
  <c r="F7" i="9" s="1"/>
  <c r="E8" i="2"/>
  <c r="D8" i="2"/>
  <c r="I7" i="2"/>
  <c r="I6" i="9" s="1"/>
  <c r="H7" i="2"/>
  <c r="H6" i="9" s="1"/>
  <c r="G7" i="2"/>
  <c r="G6" i="9" s="1"/>
  <c r="F7" i="2"/>
  <c r="F5" i="2" s="1"/>
  <c r="E7" i="2"/>
  <c r="E6" i="9" s="1"/>
  <c r="D7" i="2"/>
  <c r="D6" i="9" s="1"/>
  <c r="I6" i="2"/>
  <c r="H6" i="2"/>
  <c r="H6" i="6" s="1"/>
  <c r="G6" i="2"/>
  <c r="F6" i="2"/>
  <c r="F5" i="9" s="1"/>
  <c r="E6" i="2"/>
  <c r="D6" i="2"/>
  <c r="I25" i="10"/>
  <c r="F25" i="10"/>
  <c r="I24" i="10"/>
  <c r="J21" i="10"/>
  <c r="I21" i="10"/>
  <c r="H21" i="10"/>
  <c r="F21" i="10"/>
  <c r="J20" i="10"/>
  <c r="I20" i="10"/>
  <c r="F20" i="10"/>
  <c r="K14" i="10"/>
  <c r="I14" i="10"/>
  <c r="H14" i="10"/>
  <c r="F14" i="10"/>
  <c r="F24" i="10" s="1"/>
  <c r="L12" i="10"/>
  <c r="L20" i="10" s="1"/>
  <c r="K12" i="10"/>
  <c r="J12" i="10"/>
  <c r="J14" i="10" s="1"/>
  <c r="I12" i="10"/>
  <c r="H12" i="10"/>
  <c r="H20" i="10" s="1"/>
  <c r="G12" i="10"/>
  <c r="G14" i="10" s="1"/>
  <c r="F12" i="10"/>
  <c r="E12" i="10"/>
  <c r="D12" i="10"/>
  <c r="P3" i="9"/>
  <c r="O3" i="9"/>
  <c r="N3" i="9"/>
  <c r="M3" i="9"/>
  <c r="L3" i="9"/>
  <c r="K3" i="9"/>
  <c r="B11" i="8"/>
  <c r="B12" i="8" s="1"/>
  <c r="B13" i="8" s="1"/>
  <c r="B14" i="8" s="1"/>
  <c r="B15" i="8" s="1"/>
  <c r="B16" i="8" s="1"/>
  <c r="B17" i="8" s="1"/>
  <c r="B18" i="8" s="1"/>
  <c r="B19" i="8" s="1"/>
  <c r="B20" i="8" s="1"/>
  <c r="B10" i="8"/>
  <c r="B7" i="8"/>
  <c r="B8" i="8" s="1"/>
  <c r="B9" i="8" s="1"/>
  <c r="B5" i="8"/>
  <c r="B6" i="8" s="1"/>
  <c r="H26" i="6"/>
  <c r="G26" i="6"/>
  <c r="E26" i="6"/>
  <c r="D26" i="6"/>
  <c r="I24" i="6"/>
  <c r="F24" i="6"/>
  <c r="D24" i="6"/>
  <c r="P121" i="5"/>
  <c r="S120" i="5"/>
  <c r="I111" i="5"/>
  <c r="I116" i="5" s="1"/>
  <c r="I130" i="5" s="1"/>
  <c r="K3" i="6" s="1"/>
  <c r="Q3" i="6" s="1"/>
  <c r="I79" i="5"/>
  <c r="I90" i="5" s="1"/>
  <c r="I102" i="5" s="1"/>
  <c r="L66" i="5"/>
  <c r="L79" i="5" s="1"/>
  <c r="L90" i="5" s="1"/>
  <c r="L102" i="5" s="1"/>
  <c r="L111" i="5" s="1"/>
  <c r="L116" i="5" s="1"/>
  <c r="L130" i="5" s="1"/>
  <c r="N3" i="6" s="1"/>
  <c r="K66" i="5"/>
  <c r="K79" i="5" s="1"/>
  <c r="K90" i="5" s="1"/>
  <c r="K102" i="5" s="1"/>
  <c r="K111" i="5" s="1"/>
  <c r="K116" i="5" s="1"/>
  <c r="K130" i="5" s="1"/>
  <c r="M3" i="6" s="1"/>
  <c r="J66" i="5"/>
  <c r="J79" i="5" s="1"/>
  <c r="J90" i="5" s="1"/>
  <c r="J102" i="5" s="1"/>
  <c r="J111" i="5" s="1"/>
  <c r="J116" i="5" s="1"/>
  <c r="J130" i="5" s="1"/>
  <c r="L3" i="6" s="1"/>
  <c r="I66" i="5"/>
  <c r="H56" i="5"/>
  <c r="H62" i="5" s="1"/>
  <c r="N53" i="5"/>
  <c r="N66" i="5" s="1"/>
  <c r="N79" i="5" s="1"/>
  <c r="N90" i="5" s="1"/>
  <c r="N102" i="5" s="1"/>
  <c r="N111" i="5" s="1"/>
  <c r="N116" i="5" s="1"/>
  <c r="N130" i="5" s="1"/>
  <c r="P3" i="6" s="1"/>
  <c r="M53" i="5"/>
  <c r="M66" i="5" s="1"/>
  <c r="M79" i="5" s="1"/>
  <c r="M90" i="5" s="1"/>
  <c r="M102" i="5" s="1"/>
  <c r="M111" i="5" s="1"/>
  <c r="M116" i="5" s="1"/>
  <c r="M130" i="5" s="1"/>
  <c r="O3" i="6" s="1"/>
  <c r="L53" i="5"/>
  <c r="K53" i="5"/>
  <c r="J53" i="5"/>
  <c r="I53" i="5"/>
  <c r="H48" i="5"/>
  <c r="H47" i="5"/>
  <c r="H46" i="5"/>
  <c r="N45" i="5"/>
  <c r="M45" i="5"/>
  <c r="L45" i="5"/>
  <c r="K45" i="5"/>
  <c r="J45" i="5"/>
  <c r="I45" i="5"/>
  <c r="N36" i="5"/>
  <c r="N40" i="5" s="1"/>
  <c r="M36" i="5"/>
  <c r="L36" i="5"/>
  <c r="K36" i="5"/>
  <c r="J36" i="5"/>
  <c r="I36" i="5"/>
  <c r="I102" i="4"/>
  <c r="I104" i="4" s="1"/>
  <c r="I101" i="4"/>
  <c r="I100" i="4"/>
  <c r="J60" i="4"/>
  <c r="I60" i="4"/>
  <c r="C60" i="4"/>
  <c r="K52" i="4"/>
  <c r="H96" i="5" s="1"/>
  <c r="K51" i="4"/>
  <c r="H95" i="5" s="1"/>
  <c r="K50" i="4"/>
  <c r="H94" i="5" s="1"/>
  <c r="K49" i="4"/>
  <c r="H93" i="5" s="1"/>
  <c r="K48" i="4"/>
  <c r="H92" i="5" s="1"/>
  <c r="K47" i="4"/>
  <c r="H91" i="5" s="1"/>
  <c r="G41" i="4"/>
  <c r="H82" i="5" s="1"/>
  <c r="G39" i="4"/>
  <c r="H80" i="5" s="1"/>
  <c r="K34" i="4"/>
  <c r="K33" i="4"/>
  <c r="K32" i="4"/>
  <c r="K31" i="4"/>
  <c r="K30" i="4"/>
  <c r="K29" i="4"/>
  <c r="K28" i="4"/>
  <c r="H25" i="4"/>
  <c r="N67" i="5" s="1"/>
  <c r="C25" i="4"/>
  <c r="I67" i="5" s="1"/>
  <c r="H24" i="4"/>
  <c r="F24" i="4"/>
  <c r="D24" i="4"/>
  <c r="C24" i="4"/>
  <c r="H23" i="4"/>
  <c r="G23" i="4"/>
  <c r="F23" i="4"/>
  <c r="E23" i="4"/>
  <c r="D23" i="4"/>
  <c r="C23" i="4"/>
  <c r="F16" i="4"/>
  <c r="H5" i="4"/>
  <c r="N34" i="5" s="1"/>
  <c r="G5" i="4"/>
  <c r="F5" i="4"/>
  <c r="L34" i="5" s="1"/>
  <c r="L40" i="5" s="1"/>
  <c r="L47" i="5" s="1"/>
  <c r="E5" i="4"/>
  <c r="D5" i="4"/>
  <c r="J34" i="5" s="1"/>
  <c r="J40" i="5" s="1"/>
  <c r="C5" i="4"/>
  <c r="I34" i="5" s="1"/>
  <c r="L34" i="2"/>
  <c r="J34" i="2"/>
  <c r="H29" i="2"/>
  <c r="D29" i="2"/>
  <c r="I26" i="2"/>
  <c r="H26" i="2"/>
  <c r="G26" i="2"/>
  <c r="F26" i="2"/>
  <c r="E26" i="2"/>
  <c r="D26" i="2"/>
  <c r="I24" i="2"/>
  <c r="H24" i="2"/>
  <c r="G24" i="2"/>
  <c r="F24" i="2"/>
  <c r="E24" i="2"/>
  <c r="D24" i="2"/>
  <c r="I20" i="2"/>
  <c r="H20" i="2"/>
  <c r="F20" i="2"/>
  <c r="E20" i="2"/>
  <c r="D20" i="2"/>
  <c r="K18" i="2"/>
  <c r="K17" i="2"/>
  <c r="K34" i="2" s="1"/>
  <c r="K16" i="2"/>
  <c r="K14" i="2"/>
  <c r="H13" i="2"/>
  <c r="G13" i="2"/>
  <c r="F13" i="2"/>
  <c r="E13" i="2"/>
  <c r="D13" i="2"/>
  <c r="M6" i="2"/>
  <c r="R6" i="2" s="1"/>
  <c r="H5" i="2"/>
  <c r="G5" i="2"/>
  <c r="D5" i="2"/>
  <c r="U3" i="2"/>
  <c r="M14" i="2" s="1"/>
  <c r="J67" i="1"/>
  <c r="F57" i="1"/>
  <c r="I19" i="2" s="1"/>
  <c r="I13" i="2" s="1"/>
  <c r="J43" i="1"/>
  <c r="F20" i="1"/>
  <c r="D23" i="2" s="1"/>
  <c r="F18" i="1"/>
  <c r="D21" i="2" s="1"/>
  <c r="J14" i="1"/>
  <c r="F3" i="1"/>
  <c r="K7" i="1" s="1"/>
  <c r="E3" i="6" l="1"/>
  <c r="R3" i="6"/>
  <c r="U3" i="6"/>
  <c r="H3" i="6"/>
  <c r="G3" i="6"/>
  <c r="T3" i="6"/>
  <c r="I3" i="6"/>
  <c r="V3" i="6"/>
  <c r="F3" i="6"/>
  <c r="S3" i="6"/>
  <c r="J14" i="6"/>
  <c r="J13" i="9"/>
  <c r="S14" i="2"/>
  <c r="R14" i="2"/>
  <c r="Q14" i="2"/>
  <c r="O14" i="2"/>
  <c r="N14" i="2"/>
  <c r="P14" i="2"/>
  <c r="D21" i="10"/>
  <c r="D14" i="10"/>
  <c r="D20" i="10"/>
  <c r="J131" i="5"/>
  <c r="J47" i="5"/>
  <c r="N131" i="5"/>
  <c r="N47" i="5"/>
  <c r="D3" i="6"/>
  <c r="E5" i="9"/>
  <c r="L5" i="9" s="1"/>
  <c r="E6" i="6"/>
  <c r="E5" i="6" s="1"/>
  <c r="O6" i="2"/>
  <c r="G42" i="4"/>
  <c r="H83" i="5" s="1"/>
  <c r="G25" i="10"/>
  <c r="G24" i="10"/>
  <c r="J5" i="9"/>
  <c r="M5" i="9" s="1"/>
  <c r="J6" i="6"/>
  <c r="P6" i="2"/>
  <c r="K34" i="5"/>
  <c r="K40" i="5" s="1"/>
  <c r="E24" i="4"/>
  <c r="E25" i="4" s="1"/>
  <c r="K67" i="5" s="1"/>
  <c r="K74" i="5" s="1"/>
  <c r="M25" i="2"/>
  <c r="M7" i="2"/>
  <c r="M34" i="2" s="1"/>
  <c r="M22" i="2"/>
  <c r="Q22" i="2" s="1"/>
  <c r="M12" i="2"/>
  <c r="M19" i="2"/>
  <c r="M10" i="2"/>
  <c r="M27" i="2"/>
  <c r="M23" i="2"/>
  <c r="M17" i="2"/>
  <c r="M18" i="2"/>
  <c r="E5" i="2"/>
  <c r="E29" i="2" s="1"/>
  <c r="M11" i="2"/>
  <c r="G21" i="9"/>
  <c r="G22" i="6"/>
  <c r="G29" i="2"/>
  <c r="D25" i="4"/>
  <c r="J67" i="5" s="1"/>
  <c r="K35" i="4"/>
  <c r="J25" i="10"/>
  <c r="J24" i="10"/>
  <c r="F29" i="2"/>
  <c r="G20" i="2"/>
  <c r="M34" i="5"/>
  <c r="M40" i="5" s="1"/>
  <c r="G24" i="4"/>
  <c r="G25" i="4" s="1"/>
  <c r="M67" i="5" s="1"/>
  <c r="M21" i="2"/>
  <c r="F25" i="4"/>
  <c r="L67" i="5" s="1"/>
  <c r="L74" i="5" s="1"/>
  <c r="J46" i="5"/>
  <c r="N13" i="9"/>
  <c r="E7" i="9"/>
  <c r="E8" i="6"/>
  <c r="I91" i="4"/>
  <c r="M9" i="2"/>
  <c r="N46" i="5"/>
  <c r="M15" i="2"/>
  <c r="L46" i="5"/>
  <c r="L48" i="5" s="1"/>
  <c r="L131" i="5"/>
  <c r="M8" i="2"/>
  <c r="N8" i="2" s="1"/>
  <c r="M16" i="2"/>
  <c r="D20" i="9"/>
  <c r="D21" i="6"/>
  <c r="I40" i="5"/>
  <c r="H60" i="4"/>
  <c r="G60" i="4"/>
  <c r="F60" i="4"/>
  <c r="H24" i="10"/>
  <c r="H25" i="10"/>
  <c r="D5" i="9"/>
  <c r="K5" i="9" s="1"/>
  <c r="D6" i="6"/>
  <c r="D5" i="6" s="1"/>
  <c r="D7" i="9"/>
  <c r="D8" i="6"/>
  <c r="D10" i="6"/>
  <c r="D9" i="9"/>
  <c r="D11" i="9"/>
  <c r="D12" i="6"/>
  <c r="D15" i="6"/>
  <c r="D13" i="6" s="1"/>
  <c r="D14" i="9"/>
  <c r="D16" i="9"/>
  <c r="D17" i="6"/>
  <c r="D18" i="9"/>
  <c r="D19" i="6"/>
  <c r="E14" i="10"/>
  <c r="E20" i="10"/>
  <c r="G6" i="6"/>
  <c r="G5" i="6" s="1"/>
  <c r="G5" i="9"/>
  <c r="N5" i="9" s="1"/>
  <c r="G10" i="6"/>
  <c r="G9" i="9"/>
  <c r="G12" i="6"/>
  <c r="G11" i="9"/>
  <c r="G15" i="6"/>
  <c r="G14" i="9"/>
  <c r="G16" i="9"/>
  <c r="G17" i="6"/>
  <c r="G19" i="6"/>
  <c r="G18" i="9"/>
  <c r="G7" i="9"/>
  <c r="G8" i="6"/>
  <c r="N6" i="2"/>
  <c r="I5" i="9"/>
  <c r="P5" i="9" s="1"/>
  <c r="I6" i="6"/>
  <c r="I9" i="9"/>
  <c r="I10" i="6"/>
  <c r="I14" i="9"/>
  <c r="I15" i="6"/>
  <c r="G21" i="10"/>
  <c r="G20" i="10"/>
  <c r="I12" i="6"/>
  <c r="I11" i="9"/>
  <c r="S15" i="2"/>
  <c r="I7" i="9"/>
  <c r="I8" i="6"/>
  <c r="I5" i="2"/>
  <c r="I29" i="2" s="1"/>
  <c r="Q6" i="2"/>
  <c r="I70" i="5"/>
  <c r="I74" i="5" s="1"/>
  <c r="N70" i="5"/>
  <c r="N74" i="5" s="1"/>
  <c r="M70" i="5"/>
  <c r="L70" i="5"/>
  <c r="K70" i="5"/>
  <c r="J70" i="5"/>
  <c r="F6" i="9"/>
  <c r="F7" i="6"/>
  <c r="F8" i="9"/>
  <c r="F9" i="6"/>
  <c r="F11" i="6"/>
  <c r="F10" i="9"/>
  <c r="F13" i="9"/>
  <c r="M13" i="9" s="1"/>
  <c r="F14" i="6"/>
  <c r="F13" i="6" s="1"/>
  <c r="F16" i="6"/>
  <c r="F15" i="9"/>
  <c r="D22" i="9"/>
  <c r="D23" i="6"/>
  <c r="S6" i="2"/>
  <c r="I20" i="6"/>
  <c r="L14" i="10"/>
  <c r="L21" i="10"/>
  <c r="E21" i="10"/>
  <c r="O13" i="9"/>
  <c r="D21" i="9"/>
  <c r="D22" i="6"/>
  <c r="I18" i="9"/>
  <c r="I19" i="6"/>
  <c r="G40" i="4"/>
  <c r="H81" i="5" s="1"/>
  <c r="E14" i="6"/>
  <c r="E13" i="6" s="1"/>
  <c r="H15" i="6"/>
  <c r="E18" i="6"/>
  <c r="H19" i="6"/>
  <c r="G8" i="9"/>
  <c r="F18" i="9"/>
  <c r="I20" i="9"/>
  <c r="E22" i="9"/>
  <c r="F18" i="6"/>
  <c r="H5" i="9"/>
  <c r="O5" i="9" s="1"/>
  <c r="H8" i="9"/>
  <c r="D10" i="9"/>
  <c r="H11" i="9"/>
  <c r="G15" i="9"/>
  <c r="F22" i="9"/>
  <c r="E12" i="6"/>
  <c r="G14" i="6"/>
  <c r="G18" i="6"/>
  <c r="I8" i="9"/>
  <c r="E10" i="9"/>
  <c r="H15" i="9"/>
  <c r="D17" i="9"/>
  <c r="G22" i="9"/>
  <c r="F8" i="6"/>
  <c r="F12" i="6"/>
  <c r="H14" i="6"/>
  <c r="H13" i="6" s="1"/>
  <c r="E17" i="6"/>
  <c r="H18" i="6"/>
  <c r="E14" i="9"/>
  <c r="I15" i="9"/>
  <c r="H22" i="9"/>
  <c r="D7" i="6"/>
  <c r="I14" i="6"/>
  <c r="F17" i="6"/>
  <c r="I18" i="6"/>
  <c r="E22" i="6"/>
  <c r="G10" i="9"/>
  <c r="F14" i="9"/>
  <c r="I22" i="9"/>
  <c r="E7" i="6"/>
  <c r="H8" i="6"/>
  <c r="D16" i="6"/>
  <c r="F22" i="6"/>
  <c r="H10" i="9"/>
  <c r="E16" i="6"/>
  <c r="H17" i="6"/>
  <c r="E9" i="9"/>
  <c r="I10" i="9"/>
  <c r="D13" i="9"/>
  <c r="K13" i="9" s="1"/>
  <c r="G7" i="6"/>
  <c r="I17" i="6"/>
  <c r="E21" i="6"/>
  <c r="H22" i="6"/>
  <c r="F9" i="9"/>
  <c r="H7" i="6"/>
  <c r="H5" i="6" s="1"/>
  <c r="F21" i="6"/>
  <c r="I22" i="6"/>
  <c r="F6" i="6"/>
  <c r="I7" i="6"/>
  <c r="E19" i="6"/>
  <c r="G21" i="6"/>
  <c r="G20" i="6" s="1"/>
  <c r="D8" i="9"/>
  <c r="H9" i="9"/>
  <c r="H21" i="6"/>
  <c r="E8" i="9"/>
  <c r="N48" i="5" l="1"/>
  <c r="N52" i="5" s="1"/>
  <c r="J48" i="5"/>
  <c r="N15" i="9"/>
  <c r="N18" i="9"/>
  <c r="J16" i="6"/>
  <c r="J15" i="9"/>
  <c r="P16" i="2"/>
  <c r="O16" i="2"/>
  <c r="N16" i="2"/>
  <c r="S16" i="2"/>
  <c r="R16" i="2"/>
  <c r="Q16" i="2"/>
  <c r="J11" i="6"/>
  <c r="J10" i="9"/>
  <c r="P10" i="9" s="1"/>
  <c r="R11" i="2"/>
  <c r="Q11" i="2"/>
  <c r="O11" i="2"/>
  <c r="P11" i="2"/>
  <c r="S11" i="2"/>
  <c r="N11" i="2"/>
  <c r="E25" i="10"/>
  <c r="E24" i="10"/>
  <c r="L24" i="10"/>
  <c r="L25" i="10"/>
  <c r="F9" i="7"/>
  <c r="J17" i="6"/>
  <c r="J16" i="9"/>
  <c r="S17" i="2"/>
  <c r="S13" i="2" s="1"/>
  <c r="R17" i="2"/>
  <c r="P17" i="2"/>
  <c r="O17" i="2"/>
  <c r="Q17" i="2"/>
  <c r="Q13" i="2" s="1"/>
  <c r="N17" i="2"/>
  <c r="N13" i="2" s="1"/>
  <c r="F5" i="6"/>
  <c r="S8" i="2"/>
  <c r="Q8" i="2"/>
  <c r="L52" i="5"/>
  <c r="J23" i="6"/>
  <c r="J22" i="9"/>
  <c r="P22" i="9" s="1"/>
  <c r="S23" i="2"/>
  <c r="R23" i="2"/>
  <c r="P23" i="2"/>
  <c r="O23" i="2"/>
  <c r="Q23" i="2"/>
  <c r="N23" i="2"/>
  <c r="K16" i="9"/>
  <c r="N103" i="5"/>
  <c r="M103" i="5"/>
  <c r="L103" i="5"/>
  <c r="K103" i="5"/>
  <c r="J103" i="5"/>
  <c r="I103" i="5"/>
  <c r="J27" i="6"/>
  <c r="R27" i="2"/>
  <c r="R26" i="2" s="1"/>
  <c r="Q27" i="2"/>
  <c r="Q26" i="2" s="1"/>
  <c r="P27" i="2"/>
  <c r="P26" i="2" s="1"/>
  <c r="N27" i="2"/>
  <c r="N26" i="2" s="1"/>
  <c r="S27" i="2"/>
  <c r="S26" i="2" s="1"/>
  <c r="O27" i="2"/>
  <c r="O26" i="2" s="1"/>
  <c r="H9" i="7"/>
  <c r="I13" i="6"/>
  <c r="F20" i="6"/>
  <c r="O10" i="9"/>
  <c r="L10" i="9"/>
  <c r="L22" i="9"/>
  <c r="M6" i="9"/>
  <c r="I5" i="6"/>
  <c r="J14" i="9"/>
  <c r="O14" i="9" s="1"/>
  <c r="J15" i="6"/>
  <c r="Q15" i="2"/>
  <c r="O15" i="2"/>
  <c r="O13" i="2" s="1"/>
  <c r="N15" i="2"/>
  <c r="R15" i="2"/>
  <c r="R13" i="2" s="1"/>
  <c r="P15" i="2"/>
  <c r="J52" i="5"/>
  <c r="J74" i="5"/>
  <c r="J9" i="9"/>
  <c r="O9" i="9" s="1"/>
  <c r="J10" i="6"/>
  <c r="Q10" i="2"/>
  <c r="P10" i="2"/>
  <c r="O10" i="2"/>
  <c r="R10" i="2"/>
  <c r="S10" i="2"/>
  <c r="N10" i="2"/>
  <c r="J18" i="9"/>
  <c r="M18" i="9" s="1"/>
  <c r="J19" i="6"/>
  <c r="Q19" i="2"/>
  <c r="P19" i="2"/>
  <c r="O19" i="2"/>
  <c r="S19" i="2"/>
  <c r="R19" i="2"/>
  <c r="N19" i="2"/>
  <c r="D9" i="7"/>
  <c r="P13" i="9"/>
  <c r="L13" i="9"/>
  <c r="N10" i="9"/>
  <c r="K10" i="9"/>
  <c r="K46" i="5"/>
  <c r="K47" i="5"/>
  <c r="K131" i="5"/>
  <c r="N16" i="9"/>
  <c r="M9" i="9"/>
  <c r="P15" i="9"/>
  <c r="N9" i="9"/>
  <c r="J20" i="9"/>
  <c r="J21" i="6"/>
  <c r="R21" i="2"/>
  <c r="R20" i="2" s="1"/>
  <c r="Q21" i="2"/>
  <c r="O21" i="2"/>
  <c r="O20" i="2" s="1"/>
  <c r="P21" i="2"/>
  <c r="S21" i="2"/>
  <c r="S20" i="2" s="1"/>
  <c r="J12" i="6"/>
  <c r="J11" i="9"/>
  <c r="N11" i="9" s="1"/>
  <c r="O12" i="2"/>
  <c r="N12" i="2"/>
  <c r="Q12" i="2"/>
  <c r="P12" i="2"/>
  <c r="S12" i="2"/>
  <c r="R12" i="2"/>
  <c r="K7" i="9"/>
  <c r="J7" i="9"/>
  <c r="J8" i="6"/>
  <c r="R8" i="2"/>
  <c r="P8" i="2"/>
  <c r="P5" i="2" s="1"/>
  <c r="O8" i="2"/>
  <c r="P13" i="2"/>
  <c r="J17" i="9"/>
  <c r="J18" i="6"/>
  <c r="S18" i="2"/>
  <c r="Q18" i="2"/>
  <c r="R18" i="2"/>
  <c r="P18" i="2"/>
  <c r="O18" i="2"/>
  <c r="N18" i="2"/>
  <c r="L9" i="9"/>
  <c r="N22" i="9"/>
  <c r="L14" i="9"/>
  <c r="G13" i="6"/>
  <c r="M15" i="9"/>
  <c r="I131" i="5"/>
  <c r="I46" i="5"/>
  <c r="I47" i="5"/>
  <c r="N21" i="9"/>
  <c r="J21" i="9"/>
  <c r="J22" i="6"/>
  <c r="O22" i="2"/>
  <c r="N22" i="2"/>
  <c r="R22" i="2"/>
  <c r="P22" i="2"/>
  <c r="S22" i="2"/>
  <c r="N21" i="2"/>
  <c r="N20" i="2" s="1"/>
  <c r="M10" i="9"/>
  <c r="P14" i="9"/>
  <c r="O15" i="9"/>
  <c r="O22" i="9"/>
  <c r="P20" i="9"/>
  <c r="K22" i="9"/>
  <c r="H20" i="6"/>
  <c r="E20" i="6"/>
  <c r="N7" i="9"/>
  <c r="K9" i="9"/>
  <c r="D20" i="6"/>
  <c r="J9" i="6"/>
  <c r="J8" i="9"/>
  <c r="O8" i="9" s="1"/>
  <c r="S9" i="2"/>
  <c r="Q9" i="2"/>
  <c r="N9" i="2"/>
  <c r="R9" i="2"/>
  <c r="O9" i="2"/>
  <c r="P9" i="2"/>
  <c r="M74" i="5"/>
  <c r="J6" i="9"/>
  <c r="J7" i="6"/>
  <c r="N7" i="2"/>
  <c r="N5" i="2" s="1"/>
  <c r="S7" i="2"/>
  <c r="S5" i="2" s="1"/>
  <c r="P7" i="2"/>
  <c r="O7" i="2"/>
  <c r="O5" i="2" s="1"/>
  <c r="R7" i="2"/>
  <c r="Q7" i="2"/>
  <c r="Q5" i="2" s="1"/>
  <c r="M46" i="5"/>
  <c r="M131" i="5"/>
  <c r="M47" i="5"/>
  <c r="J25" i="6"/>
  <c r="R25" i="2"/>
  <c r="R24" i="2" s="1"/>
  <c r="N25" i="2"/>
  <c r="N24" i="2" s="1"/>
  <c r="S25" i="2"/>
  <c r="S24" i="2" s="1"/>
  <c r="Q25" i="2"/>
  <c r="Q24" i="2" s="1"/>
  <c r="P25" i="2"/>
  <c r="P24" i="2" s="1"/>
  <c r="O25" i="2"/>
  <c r="O24" i="2" s="1"/>
  <c r="D24" i="10"/>
  <c r="D25" i="10"/>
  <c r="M48" i="5" l="1"/>
  <c r="K48" i="5"/>
  <c r="S29" i="2"/>
  <c r="S28" i="2"/>
  <c r="M23" i="9"/>
  <c r="O28" i="2"/>
  <c r="O29" i="2"/>
  <c r="N28" i="2"/>
  <c r="N29" i="2"/>
  <c r="M20" i="9"/>
  <c r="N20" i="9"/>
  <c r="O20" i="9"/>
  <c r="L20" i="9"/>
  <c r="M21" i="9"/>
  <c r="O21" i="9"/>
  <c r="L21" i="9"/>
  <c r="P21" i="9"/>
  <c r="K18" i="9"/>
  <c r="N60" i="5"/>
  <c r="N58" i="5"/>
  <c r="N56" i="5"/>
  <c r="N78" i="5"/>
  <c r="N61" i="5"/>
  <c r="N59" i="5"/>
  <c r="N57" i="5"/>
  <c r="N55" i="5"/>
  <c r="N54" i="5"/>
  <c r="L15" i="9"/>
  <c r="K15" i="9"/>
  <c r="L60" i="5"/>
  <c r="L58" i="5"/>
  <c r="L56" i="5"/>
  <c r="L54" i="5"/>
  <c r="L57" i="5"/>
  <c r="L78" i="5"/>
  <c r="L61" i="5"/>
  <c r="L59" i="5"/>
  <c r="L55" i="5"/>
  <c r="K52" i="5"/>
  <c r="M11" i="9"/>
  <c r="L11" i="9"/>
  <c r="P18" i="9"/>
  <c r="P6" i="9"/>
  <c r="L6" i="9"/>
  <c r="K6" i="9"/>
  <c r="N6" i="9"/>
  <c r="O6" i="9"/>
  <c r="O7" i="9"/>
  <c r="M7" i="9"/>
  <c r="K21" i="9"/>
  <c r="N14" i="9"/>
  <c r="M14" i="9"/>
  <c r="J61" i="5"/>
  <c r="J59" i="5"/>
  <c r="J57" i="5"/>
  <c r="J55" i="5"/>
  <c r="J54" i="5"/>
  <c r="J56" i="5"/>
  <c r="J78" i="5"/>
  <c r="J60" i="5"/>
  <c r="J58" i="5"/>
  <c r="C9" i="7"/>
  <c r="P7" i="9"/>
  <c r="K8" i="9"/>
  <c r="K11" i="9"/>
  <c r="P20" i="2"/>
  <c r="P29" i="2" s="1"/>
  <c r="M8" i="9"/>
  <c r="K20" i="9"/>
  <c r="I48" i="5"/>
  <c r="O18" i="9"/>
  <c r="L18" i="9"/>
  <c r="G9" i="7"/>
  <c r="P11" i="9"/>
  <c r="O11" i="9"/>
  <c r="M22" i="9"/>
  <c r="M52" i="5"/>
  <c r="L8" i="9"/>
  <c r="Q20" i="2"/>
  <c r="Q28" i="2" s="1"/>
  <c r="P8" i="9"/>
  <c r="P9" i="9"/>
  <c r="O16" i="9"/>
  <c r="M16" i="9"/>
  <c r="P16" i="9"/>
  <c r="L16" i="9"/>
  <c r="N8" i="9"/>
  <c r="R5" i="2"/>
  <c r="P17" i="9"/>
  <c r="N17" i="9"/>
  <c r="M17" i="9"/>
  <c r="L17" i="9"/>
  <c r="O17" i="9"/>
  <c r="E9" i="7"/>
  <c r="K17" i="9"/>
  <c r="L7" i="9"/>
  <c r="K14" i="9"/>
  <c r="F95" i="4" l="1"/>
  <c r="F108" i="4"/>
  <c r="F3" i="7"/>
  <c r="C3" i="7"/>
  <c r="C95" i="4"/>
  <c r="C108" i="4"/>
  <c r="P28" i="2"/>
  <c r="K55" i="5"/>
  <c r="K60" i="5"/>
  <c r="K58" i="5"/>
  <c r="K56" i="5"/>
  <c r="K57" i="5"/>
  <c r="K59" i="5"/>
  <c r="K78" i="5"/>
  <c r="K61" i="5"/>
  <c r="K54" i="5"/>
  <c r="I52" i="5"/>
  <c r="J83" i="5"/>
  <c r="J81" i="5"/>
  <c r="J84" i="5"/>
  <c r="J82" i="5"/>
  <c r="J80" i="5"/>
  <c r="O23" i="9"/>
  <c r="N62" i="5"/>
  <c r="D3" i="7"/>
  <c r="D95" i="4"/>
  <c r="D108" i="4"/>
  <c r="N23" i="9"/>
  <c r="H108" i="4"/>
  <c r="H3" i="7"/>
  <c r="H95" i="4"/>
  <c r="J62" i="5"/>
  <c r="K23" i="9"/>
  <c r="I9" i="7"/>
  <c r="L23" i="9"/>
  <c r="L84" i="5"/>
  <c r="L80" i="5"/>
  <c r="L83" i="5"/>
  <c r="L82" i="5"/>
  <c r="L81" i="5"/>
  <c r="M54" i="5"/>
  <c r="M78" i="5"/>
  <c r="M61" i="5"/>
  <c r="M56" i="5"/>
  <c r="M60" i="5"/>
  <c r="M59" i="5"/>
  <c r="M55" i="5"/>
  <c r="M57" i="5"/>
  <c r="M58" i="5"/>
  <c r="P23" i="9"/>
  <c r="L62" i="5"/>
  <c r="N83" i="5"/>
  <c r="N81" i="5"/>
  <c r="N82" i="5"/>
  <c r="N80" i="5"/>
  <c r="N84" i="5"/>
  <c r="Q29" i="2"/>
  <c r="T29" i="2" s="1"/>
  <c r="R29" i="2"/>
  <c r="R28" i="2"/>
  <c r="K24" i="9" l="1"/>
  <c r="E3" i="7"/>
  <c r="E95" i="4"/>
  <c r="E108" i="4"/>
  <c r="I108" i="4" s="1"/>
  <c r="I109" i="4" s="1"/>
  <c r="T28" i="2"/>
  <c r="J18" i="5" s="1"/>
  <c r="I78" i="5"/>
  <c r="I61" i="5"/>
  <c r="I59" i="5"/>
  <c r="I57" i="5"/>
  <c r="I55" i="5"/>
  <c r="I60" i="5"/>
  <c r="I58" i="5"/>
  <c r="I56" i="5"/>
  <c r="I54" i="5"/>
  <c r="N85" i="5"/>
  <c r="N133" i="5" s="1"/>
  <c r="H11" i="7" s="1"/>
  <c r="K62" i="5"/>
  <c r="M83" i="5"/>
  <c r="M81" i="5"/>
  <c r="M82" i="5"/>
  <c r="M80" i="5"/>
  <c r="M84" i="5"/>
  <c r="L89" i="5"/>
  <c r="L132" i="5"/>
  <c r="J132" i="5"/>
  <c r="M62" i="5"/>
  <c r="L85" i="5"/>
  <c r="L133" i="5" s="1"/>
  <c r="F11" i="7" s="1"/>
  <c r="N89" i="5"/>
  <c r="N132" i="5"/>
  <c r="K83" i="5"/>
  <c r="K81" i="5"/>
  <c r="K84" i="5"/>
  <c r="K80" i="5"/>
  <c r="K82" i="5"/>
  <c r="G108" i="4"/>
  <c r="G3" i="7"/>
  <c r="G95" i="4"/>
  <c r="I95" i="4" s="1"/>
  <c r="I96" i="4" s="1"/>
  <c r="J85" i="5"/>
  <c r="J133" i="5" s="1"/>
  <c r="D11" i="7" s="1"/>
  <c r="N104" i="5" l="1"/>
  <c r="M104" i="5"/>
  <c r="L104" i="5"/>
  <c r="K104" i="5"/>
  <c r="J104" i="5"/>
  <c r="I104" i="5"/>
  <c r="N105" i="5"/>
  <c r="M105" i="5"/>
  <c r="L105" i="5"/>
  <c r="K105" i="5"/>
  <c r="J105" i="5"/>
  <c r="I105" i="5"/>
  <c r="H10" i="7"/>
  <c r="I84" i="5"/>
  <c r="I82" i="5"/>
  <c r="I80" i="5"/>
  <c r="I81" i="5"/>
  <c r="I83" i="5"/>
  <c r="L97" i="5"/>
  <c r="L95" i="5"/>
  <c r="L93" i="5"/>
  <c r="L91" i="5"/>
  <c r="L94" i="5"/>
  <c r="L96" i="5"/>
  <c r="L92" i="5"/>
  <c r="D10" i="7"/>
  <c r="I3" i="7"/>
  <c r="M85" i="5"/>
  <c r="M133" i="5" s="1"/>
  <c r="G11" i="7" s="1"/>
  <c r="N95" i="5"/>
  <c r="N97" i="5"/>
  <c r="N92" i="5"/>
  <c r="N94" i="5"/>
  <c r="N96" i="5"/>
  <c r="N91" i="5"/>
  <c r="N93" i="5"/>
  <c r="M132" i="5"/>
  <c r="K132" i="5"/>
  <c r="I62" i="5"/>
  <c r="J89" i="5"/>
  <c r="K85" i="5"/>
  <c r="K133" i="5" s="1"/>
  <c r="E11" i="7" s="1"/>
  <c r="F10" i="7"/>
  <c r="I107" i="5" l="1"/>
  <c r="J107" i="5"/>
  <c r="K107" i="5"/>
  <c r="L98" i="5"/>
  <c r="L134" i="5" s="1"/>
  <c r="J91" i="5"/>
  <c r="J93" i="5"/>
  <c r="J97" i="5"/>
  <c r="J92" i="5"/>
  <c r="J96" i="5"/>
  <c r="J95" i="5"/>
  <c r="J94" i="5"/>
  <c r="I132" i="5"/>
  <c r="I85" i="5"/>
  <c r="I133" i="5" s="1"/>
  <c r="C11" i="7" s="1"/>
  <c r="I11" i="7" s="1"/>
  <c r="L107" i="5"/>
  <c r="E10" i="7"/>
  <c r="G10" i="7"/>
  <c r="M107" i="5"/>
  <c r="K89" i="5"/>
  <c r="M89" i="5"/>
  <c r="N98" i="5"/>
  <c r="N134" i="5" s="1"/>
  <c r="N107" i="5"/>
  <c r="I89" i="5" l="1"/>
  <c r="I91" i="5" s="1"/>
  <c r="H12" i="7"/>
  <c r="M93" i="5"/>
  <c r="M95" i="5"/>
  <c r="M97" i="5"/>
  <c r="M92" i="5"/>
  <c r="M96" i="5"/>
  <c r="M91" i="5"/>
  <c r="M94" i="5"/>
  <c r="K135" i="5"/>
  <c r="E13" i="7" s="1"/>
  <c r="J98" i="5"/>
  <c r="J134" i="5" s="1"/>
  <c r="F12" i="7"/>
  <c r="L112" i="5"/>
  <c r="L135" i="5"/>
  <c r="F13" i="7" s="1"/>
  <c r="J135" i="5"/>
  <c r="D13" i="7" s="1"/>
  <c r="N112" i="5"/>
  <c r="N135" i="5"/>
  <c r="H13" i="7" s="1"/>
  <c r="K91" i="5"/>
  <c r="K93" i="5"/>
  <c r="K95" i="5"/>
  <c r="K92" i="5"/>
  <c r="K94" i="5"/>
  <c r="K97" i="5"/>
  <c r="K96" i="5"/>
  <c r="M135" i="5"/>
  <c r="G13" i="7" s="1"/>
  <c r="C10" i="7"/>
  <c r="I10" i="7" s="1"/>
  <c r="I135" i="5"/>
  <c r="C13" i="7" s="1"/>
  <c r="J112" i="5" l="1"/>
  <c r="J117" i="5" s="1"/>
  <c r="J118" i="5" s="1"/>
  <c r="J140" i="5" s="1"/>
  <c r="I92" i="5"/>
  <c r="I93" i="5"/>
  <c r="I96" i="5"/>
  <c r="I94" i="5"/>
  <c r="I97" i="5"/>
  <c r="I95" i="5"/>
  <c r="L117" i="5"/>
  <c r="L118" i="5" s="1"/>
  <c r="K98" i="5"/>
  <c r="M98" i="5"/>
  <c r="L136" i="5"/>
  <c r="D12" i="7"/>
  <c r="J136" i="5"/>
  <c r="N136" i="5"/>
  <c r="I13" i="7"/>
  <c r="N117" i="5"/>
  <c r="N118" i="5" s="1"/>
  <c r="I98" i="5" l="1"/>
  <c r="J126" i="5"/>
  <c r="J119" i="5" s="1"/>
  <c r="J137" i="5" s="1"/>
  <c r="D15" i="7" s="1"/>
  <c r="F14" i="7"/>
  <c r="D14" i="7"/>
  <c r="M134" i="5"/>
  <c r="M112" i="5"/>
  <c r="L126" i="5"/>
  <c r="L119" i="5" s="1"/>
  <c r="L137" i="5" s="1"/>
  <c r="F15" i="7" s="1"/>
  <c r="L140" i="5"/>
  <c r="K134" i="5"/>
  <c r="K112" i="5"/>
  <c r="N126" i="5"/>
  <c r="N119" i="5" s="1"/>
  <c r="N137" i="5" s="1"/>
  <c r="H15" i="7" s="1"/>
  <c r="N140" i="5"/>
  <c r="I134" i="5"/>
  <c r="I112" i="5"/>
  <c r="H14" i="7"/>
  <c r="J138" i="5" l="1"/>
  <c r="L4" i="6" s="1"/>
  <c r="K117" i="5"/>
  <c r="K118" i="5" s="1"/>
  <c r="M117" i="5"/>
  <c r="M118" i="5" s="1"/>
  <c r="N138" i="5"/>
  <c r="I117" i="5"/>
  <c r="S116" i="5"/>
  <c r="L138" i="5"/>
  <c r="E12" i="7"/>
  <c r="K136" i="5"/>
  <c r="G12" i="7"/>
  <c r="M136" i="5"/>
  <c r="C12" i="7"/>
  <c r="I136" i="5"/>
  <c r="M126" i="5" l="1"/>
  <c r="M119" i="5" s="1"/>
  <c r="M137" i="5" s="1"/>
  <c r="G15" i="7" s="1"/>
  <c r="D16" i="7"/>
  <c r="D4" i="7" s="1"/>
  <c r="D5" i="7" s="1"/>
  <c r="D6" i="7" s="1"/>
  <c r="C14" i="7"/>
  <c r="L27" i="6"/>
  <c r="R27" i="6" s="1"/>
  <c r="L23" i="6"/>
  <c r="R23" i="6" s="1"/>
  <c r="L22" i="6"/>
  <c r="R22" i="6" s="1"/>
  <c r="L21" i="6"/>
  <c r="R21" i="6" s="1"/>
  <c r="L12" i="6"/>
  <c r="R12" i="6" s="1"/>
  <c r="L11" i="6"/>
  <c r="R11" i="6" s="1"/>
  <c r="L10" i="6"/>
  <c r="R10" i="6" s="1"/>
  <c r="L9" i="6"/>
  <c r="R9" i="6" s="1"/>
  <c r="L8" i="6"/>
  <c r="R8" i="6" s="1"/>
  <c r="L7" i="6"/>
  <c r="R7" i="6" s="1"/>
  <c r="L6" i="6"/>
  <c r="R6" i="6" s="1"/>
  <c r="L15" i="6"/>
  <c r="R15" i="6" s="1"/>
  <c r="L18" i="6"/>
  <c r="R18" i="6" s="1"/>
  <c r="L16" i="6"/>
  <c r="R16" i="6" s="1"/>
  <c r="L14" i="6"/>
  <c r="R14" i="6" s="1"/>
  <c r="L19" i="6"/>
  <c r="R19" i="6" s="1"/>
  <c r="L17" i="6"/>
  <c r="R17" i="6" s="1"/>
  <c r="L25" i="6"/>
  <c r="R25" i="6" s="1"/>
  <c r="H16" i="7"/>
  <c r="H4" i="7" s="1"/>
  <c r="H5" i="7" s="1"/>
  <c r="P4" i="6"/>
  <c r="K140" i="5"/>
  <c r="I118" i="5"/>
  <c r="S118" i="5" s="1"/>
  <c r="S117" i="5"/>
  <c r="I12" i="7"/>
  <c r="G14" i="7"/>
  <c r="E14" i="7"/>
  <c r="M140" i="5"/>
  <c r="F16" i="7"/>
  <c r="F4" i="7" s="1"/>
  <c r="F5" i="7" s="1"/>
  <c r="N4" i="6"/>
  <c r="K126" i="5"/>
  <c r="K119" i="5" s="1"/>
  <c r="K137" i="5" s="1"/>
  <c r="E15" i="7" s="1"/>
  <c r="M138" i="5" l="1"/>
  <c r="O4" i="6" s="1"/>
  <c r="D18" i="7"/>
  <c r="K138" i="5"/>
  <c r="E16" i="7" s="1"/>
  <c r="E4" i="7" s="1"/>
  <c r="S119" i="5"/>
  <c r="R4" i="6"/>
  <c r="D19" i="7" s="1"/>
  <c r="I14" i="7"/>
  <c r="I140" i="5"/>
  <c r="P120" i="5"/>
  <c r="P122" i="5" s="1"/>
  <c r="N27" i="6"/>
  <c r="T27" i="6" s="1"/>
  <c r="N23" i="6"/>
  <c r="T23" i="6" s="1"/>
  <c r="N22" i="6"/>
  <c r="T22" i="6" s="1"/>
  <c r="N21" i="6"/>
  <c r="T21" i="6" s="1"/>
  <c r="N12" i="6"/>
  <c r="T12" i="6" s="1"/>
  <c r="N11" i="6"/>
  <c r="T11" i="6" s="1"/>
  <c r="N10" i="6"/>
  <c r="T10" i="6" s="1"/>
  <c r="N9" i="6"/>
  <c r="T9" i="6" s="1"/>
  <c r="N8" i="6"/>
  <c r="T8" i="6" s="1"/>
  <c r="N7" i="6"/>
  <c r="T7" i="6" s="1"/>
  <c r="N6" i="6"/>
  <c r="T6" i="6" s="1"/>
  <c r="N18" i="6"/>
  <c r="T18" i="6" s="1"/>
  <c r="N16" i="6"/>
  <c r="T16" i="6" s="1"/>
  <c r="N14" i="6"/>
  <c r="T14" i="6" s="1"/>
  <c r="N19" i="6"/>
  <c r="T19" i="6" s="1"/>
  <c r="N25" i="6"/>
  <c r="T25" i="6" s="1"/>
  <c r="N17" i="6"/>
  <c r="T17" i="6" s="1"/>
  <c r="N15" i="6"/>
  <c r="T15" i="6" s="1"/>
  <c r="P25" i="6"/>
  <c r="V25" i="6" s="1"/>
  <c r="P19" i="6"/>
  <c r="V19" i="6" s="1"/>
  <c r="P18" i="6"/>
  <c r="V18" i="6" s="1"/>
  <c r="P17" i="6"/>
  <c r="V17" i="6" s="1"/>
  <c r="P16" i="6"/>
  <c r="V16" i="6" s="1"/>
  <c r="P15" i="6"/>
  <c r="V15" i="6" s="1"/>
  <c r="P14" i="6"/>
  <c r="V14" i="6" s="1"/>
  <c r="P22" i="6"/>
  <c r="V22" i="6" s="1"/>
  <c r="P9" i="6"/>
  <c r="V9" i="6" s="1"/>
  <c r="P7" i="6"/>
  <c r="V7" i="6" s="1"/>
  <c r="P12" i="6"/>
  <c r="V12" i="6" s="1"/>
  <c r="P23" i="6"/>
  <c r="V23" i="6" s="1"/>
  <c r="P10" i="6"/>
  <c r="V10" i="6" s="1"/>
  <c r="P21" i="6"/>
  <c r="V21" i="6" s="1"/>
  <c r="P8" i="6"/>
  <c r="V8" i="6" s="1"/>
  <c r="P27" i="6"/>
  <c r="V27" i="6" s="1"/>
  <c r="P11" i="6"/>
  <c r="V11" i="6" s="1"/>
  <c r="P6" i="6"/>
  <c r="V6" i="6" s="1"/>
  <c r="F6" i="7"/>
  <c r="F18" i="7"/>
  <c r="H18" i="7"/>
  <c r="H6" i="7"/>
  <c r="I126" i="5"/>
  <c r="I119" i="5" s="1"/>
  <c r="I137" i="5" s="1"/>
  <c r="D20" i="7" l="1"/>
  <c r="G16" i="7"/>
  <c r="G4" i="7" s="1"/>
  <c r="G5" i="7" s="1"/>
  <c r="G6" i="7" s="1"/>
  <c r="M4" i="6"/>
  <c r="M15" i="6" s="1"/>
  <c r="S15" i="6" s="1"/>
  <c r="O27" i="6"/>
  <c r="U27" i="6" s="1"/>
  <c r="O23" i="6"/>
  <c r="U23" i="6" s="1"/>
  <c r="O22" i="6"/>
  <c r="U22" i="6" s="1"/>
  <c r="O21" i="6"/>
  <c r="U21" i="6" s="1"/>
  <c r="O12" i="6"/>
  <c r="U12" i="6" s="1"/>
  <c r="O11" i="6"/>
  <c r="U11" i="6" s="1"/>
  <c r="O10" i="6"/>
  <c r="U10" i="6" s="1"/>
  <c r="O9" i="6"/>
  <c r="U9" i="6" s="1"/>
  <c r="O8" i="6"/>
  <c r="U8" i="6" s="1"/>
  <c r="O7" i="6"/>
  <c r="U7" i="6" s="1"/>
  <c r="O6" i="6"/>
  <c r="U6" i="6" s="1"/>
  <c r="O18" i="6"/>
  <c r="U18" i="6" s="1"/>
  <c r="O16" i="6"/>
  <c r="U16" i="6" s="1"/>
  <c r="O14" i="6"/>
  <c r="U14" i="6" s="1"/>
  <c r="O19" i="6"/>
  <c r="U19" i="6" s="1"/>
  <c r="O25" i="6"/>
  <c r="U25" i="6" s="1"/>
  <c r="O17" i="6"/>
  <c r="U17" i="6" s="1"/>
  <c r="O15" i="6"/>
  <c r="U15" i="6" s="1"/>
  <c r="V4" i="6"/>
  <c r="H19" i="7" s="1"/>
  <c r="H20" i="7" s="1"/>
  <c r="T4" i="6"/>
  <c r="F19" i="7" s="1"/>
  <c r="F20" i="7" s="1"/>
  <c r="C15" i="7"/>
  <c r="I15" i="7" s="1"/>
  <c r="I138" i="5"/>
  <c r="E18" i="7"/>
  <c r="E6" i="7"/>
  <c r="G18" i="7" l="1"/>
  <c r="M21" i="6"/>
  <c r="S21" i="6" s="1"/>
  <c r="M17" i="6"/>
  <c r="S17" i="6" s="1"/>
  <c r="M8" i="6"/>
  <c r="S8" i="6" s="1"/>
  <c r="M16" i="6"/>
  <c r="S16" i="6" s="1"/>
  <c r="M27" i="6"/>
  <c r="S27" i="6" s="1"/>
  <c r="M18" i="6"/>
  <c r="S18" i="6" s="1"/>
  <c r="M10" i="6"/>
  <c r="S10" i="6" s="1"/>
  <c r="M19" i="6"/>
  <c r="S19" i="6" s="1"/>
  <c r="M23" i="6"/>
  <c r="S23" i="6" s="1"/>
  <c r="M25" i="6"/>
  <c r="S25" i="6" s="1"/>
  <c r="M7" i="6"/>
  <c r="S7" i="6" s="1"/>
  <c r="M12" i="6"/>
  <c r="S12" i="6" s="1"/>
  <c r="M9" i="6"/>
  <c r="S9" i="6" s="1"/>
  <c r="M11" i="6"/>
  <c r="S11" i="6" s="1"/>
  <c r="M22" i="6"/>
  <c r="S22" i="6" s="1"/>
  <c r="M14" i="6"/>
  <c r="S14" i="6" s="1"/>
  <c r="M6" i="6"/>
  <c r="S6" i="6" s="1"/>
  <c r="U4" i="6"/>
  <c r="G19" i="7" s="1"/>
  <c r="K4" i="6"/>
  <c r="C16" i="7"/>
  <c r="G20" i="7" l="1"/>
  <c r="S4" i="6"/>
  <c r="E19" i="7" s="1"/>
  <c r="E20" i="7" s="1"/>
  <c r="K6" i="6"/>
  <c r="Q6" i="6" s="1"/>
  <c r="K15" i="6"/>
  <c r="Q15" i="6" s="1"/>
  <c r="K11" i="6"/>
  <c r="Q11" i="6" s="1"/>
  <c r="K22" i="6"/>
  <c r="Q22" i="6" s="1"/>
  <c r="K18" i="6"/>
  <c r="Q18" i="6" s="1"/>
  <c r="K16" i="6"/>
  <c r="Q16" i="6" s="1"/>
  <c r="K7" i="6"/>
  <c r="Q7" i="6" s="1"/>
  <c r="K12" i="6"/>
  <c r="Q12" i="6" s="1"/>
  <c r="K23" i="6"/>
  <c r="Q23" i="6" s="1"/>
  <c r="K14" i="6"/>
  <c r="Q14" i="6" s="1"/>
  <c r="K10" i="6"/>
  <c r="Q10" i="6" s="1"/>
  <c r="K9" i="6"/>
  <c r="Q9" i="6" s="1"/>
  <c r="K27" i="6"/>
  <c r="Q27" i="6" s="1"/>
  <c r="K8" i="6"/>
  <c r="Q8" i="6" s="1"/>
  <c r="K21" i="6"/>
  <c r="Q21" i="6" s="1"/>
  <c r="K25" i="6"/>
  <c r="Q25" i="6" s="1"/>
  <c r="K19" i="6"/>
  <c r="Q19" i="6" s="1"/>
  <c r="K17" i="6"/>
  <c r="Q17" i="6" s="1"/>
  <c r="C4" i="7"/>
  <c r="I16" i="7"/>
  <c r="I4" i="7" l="1"/>
  <c r="C5" i="7"/>
  <c r="Q4" i="6"/>
  <c r="C19" i="7" l="1"/>
  <c r="W4" i="6"/>
  <c r="X4" i="6" s="1"/>
  <c r="C6" i="7"/>
  <c r="I6" i="7" s="1"/>
  <c r="I5" i="7"/>
  <c r="C18" i="7"/>
  <c r="I18" i="7" s="1"/>
  <c r="J22" i="7" l="1"/>
  <c r="J18" i="7"/>
  <c r="T125" i="5" s="1"/>
  <c r="U4" i="2"/>
  <c r="U5" i="2" s="1"/>
  <c r="W31" i="9"/>
  <c r="X31" i="9" s="1"/>
  <c r="C20" i="7"/>
  <c r="I19" i="7"/>
  <c r="J24" i="7" l="1"/>
  <c r="J19" i="7"/>
  <c r="J20" i="7" s="1"/>
  <c r="I20" i="7"/>
</calcChain>
</file>

<file path=xl/sharedStrings.xml><?xml version="1.0" encoding="utf-8"?>
<sst xmlns="http://schemas.openxmlformats.org/spreadsheetml/2006/main" count="1065" uniqueCount="387">
  <si>
    <t>UNIDADE</t>
  </si>
  <si>
    <t>ÁREA FÍSICA</t>
  </si>
  <si>
    <t>LEGENDA</t>
  </si>
  <si>
    <t>TIPO ÁREA</t>
  </si>
  <si>
    <t>M²</t>
  </si>
  <si>
    <t>SUPES</t>
  </si>
  <si>
    <t>INTERNA</t>
  </si>
  <si>
    <t>3.1. A</t>
  </si>
  <si>
    <t>PISO ACARPETADO</t>
  </si>
  <si>
    <t>-</t>
  </si>
  <si>
    <t>3.1. B</t>
  </si>
  <si>
    <t>PISO FRIO</t>
  </si>
  <si>
    <t>3.1. C</t>
  </si>
  <si>
    <t>LABORATÓRIO</t>
  </si>
  <si>
    <t>3.1. D</t>
  </si>
  <si>
    <t>ALMOX/GALPÃO</t>
  </si>
  <si>
    <t>3.1. E</t>
  </si>
  <si>
    <t>OFICINAS</t>
  </si>
  <si>
    <t>3.1. F</t>
  </si>
  <si>
    <t>ÁREA ESP LIVRE</t>
  </si>
  <si>
    <t>3.1. G</t>
  </si>
  <si>
    <t>BANHEIRO</t>
  </si>
  <si>
    <t>EXTERNA</t>
  </si>
  <si>
    <t>3.2. A</t>
  </si>
  <si>
    <t>PISO PAV ADJ</t>
  </si>
  <si>
    <t>3.2. B</t>
  </si>
  <si>
    <t>VARRIÇÃO PASSEIOS/ARR</t>
  </si>
  <si>
    <t>3.2. C</t>
  </si>
  <si>
    <t>PÁTIOS E ÁREAS VERDES ALTA FREQ</t>
  </si>
  <si>
    <t>3.2. D</t>
  </si>
  <si>
    <t>PÁTIOS E ÁREAS VERDES MÉDIA FREQ</t>
  </si>
  <si>
    <t>3.2. E</t>
  </si>
  <si>
    <t>PÁTIOS E ÁREAS VERDES BAIXA FREQ</t>
  </si>
  <si>
    <t>3.2. F</t>
  </si>
  <si>
    <t>COLETA DETRITOS PÁT ÁREA VERDES FREQ DIÁRIA</t>
  </si>
  <si>
    <t>ESQUADRIAS EXT</t>
  </si>
  <si>
    <t>3.3. A</t>
  </si>
  <si>
    <t>FACE EXT COM EXPOSIÇÃO A SIT RISCO</t>
  </si>
  <si>
    <t>3.3. B</t>
  </si>
  <si>
    <t>FACE EXT SEM EXPOSIÇÃO A SIT RISCO</t>
  </si>
  <si>
    <t>3.3. C</t>
  </si>
  <si>
    <t>FACE INTERNA</t>
  </si>
  <si>
    <t>FACHADAS ENVIDRAÇADAS</t>
  </si>
  <si>
    <t>3.4.</t>
  </si>
  <si>
    <t>NÃO HÁ</t>
  </si>
  <si>
    <t>ÁREAS HOSPITALARES E ASSEM</t>
  </si>
  <si>
    <t>3.5.</t>
  </si>
  <si>
    <t>RG</t>
  </si>
  <si>
    <t>URUG</t>
  </si>
  <si>
    <t>PISO EM MADEIRA</t>
  </si>
  <si>
    <t>COPA (PISO FRIO)</t>
  </si>
  <si>
    <t>JANELA ENVIDRAÇADA</t>
  </si>
  <si>
    <t>GARAGEM</t>
  </si>
  <si>
    <r>
      <t xml:space="preserve">COLETA DETRITOS PÁT ÁREA VERDES FREQ </t>
    </r>
    <r>
      <rPr>
        <b/>
        <sz val="9"/>
        <color rgb="FFFF0000"/>
        <rFont val="Comic Sans MS"/>
        <family val="4"/>
      </rPr>
      <t>SEMANAL</t>
    </r>
  </si>
  <si>
    <t>BG</t>
  </si>
  <si>
    <t>SM-C</t>
  </si>
  <si>
    <t>SM</t>
  </si>
  <si>
    <t>UT SANTA MARIA</t>
  </si>
  <si>
    <t>CETAS SANTA MARIA</t>
  </si>
  <si>
    <t>PRODUTIVIDADE</t>
  </si>
  <si>
    <t>QUANTIDADE A CONTRATAR | ÁREAS A SEREM MANUTENIDAS</t>
  </si>
  <si>
    <t>MÉDIA</t>
  </si>
  <si>
    <t>produtividade</t>
  </si>
  <si>
    <t>MÍNIMA</t>
  </si>
  <si>
    <t>ÁREAS</t>
  </si>
  <si>
    <t>PRODUTIVIDADE M2</t>
  </si>
  <si>
    <t>MINIMA</t>
  </si>
  <si>
    <t xml:space="preserve">MÉDIA </t>
  </si>
  <si>
    <t>MÁXIMA</t>
  </si>
  <si>
    <t>ADOTADA</t>
  </si>
  <si>
    <t>QUANTITATIVO MOB</t>
  </si>
  <si>
    <t>mês</t>
  </si>
  <si>
    <t>ÁREAS INTERNAS</t>
  </si>
  <si>
    <t>ano</t>
  </si>
  <si>
    <t>a) Pisos acarpetados: 800 m2 a 1200 m2;</t>
  </si>
  <si>
    <t>b) Pisos frios: 800 m² a 1200 m2;</t>
  </si>
  <si>
    <t>c) Laboratórios: 360 m² a 450 m2;</t>
  </si>
  <si>
    <t>d) Almoxarifados/galpões: 1500 m² a 2500 m2;</t>
  </si>
  <si>
    <t>e) Oficinas: 1200 m² a 1800 m2;</t>
  </si>
  <si>
    <t>f) Áreas com espaços livres - saguão, hall e salão: 1000 m² a 1500 m2;</t>
  </si>
  <si>
    <t>g) Banheiros: 200 m² a 300 m².</t>
  </si>
  <si>
    <t>ÁREAS EXTERNAS</t>
  </si>
  <si>
    <t>a) Pisos pavimentados adjacentes/contíguos às edificações: 1800 m² a 2700 m2;</t>
  </si>
  <si>
    <t>b) Varrição de passeios e arruamentos: 6000 m² a 9000 m2;</t>
  </si>
  <si>
    <t>c) Pátios e áreas verdes com alta frequência: 1800 m² a 2700 m2;</t>
  </si>
  <si>
    <t>d) Pátios e áreas verdes com média frequência: 1800 m² a 2700 m2;</t>
  </si>
  <si>
    <t>e) Pátios e áreas verdes com baixa frequência: 1800 m² a 2700 m2;</t>
  </si>
  <si>
    <t>f) coleta de detritos em pátios e áreas verdes com frequência diária: 100.000 m2.</t>
  </si>
  <si>
    <t>ESQUADRIAS EXTERNAS</t>
  </si>
  <si>
    <t>a) face externa com exposição a situação de risco: 130 m² a 160 m²;</t>
  </si>
  <si>
    <t xml:space="preserve">b) face externa sem exposição a situação de risco: 300 m² a 380 m²; </t>
  </si>
  <si>
    <t>c) face interna: 300 m² a 380 m².</t>
  </si>
  <si>
    <t>FACHADAS</t>
  </si>
  <si>
    <t>Fachadas Envidraçadas: 130 m2 a 160 m²</t>
  </si>
  <si>
    <t>ÁREAS HOSPITALARES</t>
  </si>
  <si>
    <t>Áreas Hospitalares e assemelhadas: 360 m² a 450 m2.</t>
  </si>
  <si>
    <t>DATA DA PROPOSTA</t>
  </si>
  <si>
    <t>SALÁRIO</t>
  </si>
  <si>
    <t>REAJUSTADO</t>
  </si>
  <si>
    <t>REMUNERAÇÃO 40H SEM</t>
  </si>
  <si>
    <t>MÓDULO 2</t>
  </si>
  <si>
    <t>SUBMÓDULO 2.2</t>
  </si>
  <si>
    <t>RAT</t>
  </si>
  <si>
    <t>FAP</t>
  </si>
  <si>
    <t>BENEFÍCIOS LEGAIS ACORDADOS (AUXILIAR PARA O MÓDULO 2)</t>
  </si>
  <si>
    <t>DIAS</t>
  </si>
  <si>
    <t>VALOR UNITÁRIO</t>
  </si>
  <si>
    <t>EMPREGADO</t>
  </si>
  <si>
    <t>CUSTO MÊS</t>
  </si>
  <si>
    <t>AUXÍLIO ALIMENTAÇÃO</t>
  </si>
  <si>
    <t>QUANTIDADE</t>
  </si>
  <si>
    <t>PLANO DE BENEFÍCIO FAMILIAR</t>
  </si>
  <si>
    <t>VALE TRANSPORTE</t>
  </si>
  <si>
    <t>BILHETES DIA</t>
  </si>
  <si>
    <t>NR DIAS MÊS</t>
  </si>
  <si>
    <t>TARIFA</t>
  </si>
  <si>
    <t>CUSTO TOTAL</t>
  </si>
  <si>
    <t>CUSTO EMPREGADO</t>
  </si>
  <si>
    <t>CUSTO UNIDADE</t>
  </si>
  <si>
    <t>UNIFORME SERVENTE</t>
  </si>
  <si>
    <t>CUSTO UNITÁRIO</t>
  </si>
  <si>
    <t>VIDA ÚTIL (MESES)</t>
  </si>
  <si>
    <t>CUSTO MENSAL</t>
  </si>
  <si>
    <t>Camisas de manga comprida com emblema</t>
  </si>
  <si>
    <t>Camisas de manga curta com emblema</t>
  </si>
  <si>
    <t>Calças comprida em tecido 100% algodão, com elástico no cós.</t>
  </si>
  <si>
    <t>Agasalho de inverno, em moletom, com emblema</t>
  </si>
  <si>
    <t>Pares de meias 100% algodão</t>
  </si>
  <si>
    <t>Par de sapatos confortáveis, hidro repelente, com palmilha antiumidade, na cor preto, solado antiderrapante e condizentes com a necessidade da atividade</t>
  </si>
  <si>
    <t>Crachá de identificação com foto</t>
  </si>
  <si>
    <t>3. PROVISÃO RESCISÃO</t>
  </si>
  <si>
    <t>ITEM</t>
  </si>
  <si>
    <t>DESCRIÇÃO</t>
  </si>
  <si>
    <t>% OCORRÊNCIA</t>
  </si>
  <si>
    <t>%</t>
  </si>
  <si>
    <t>A</t>
  </si>
  <si>
    <t>AVISO PRÉVIO INDENIZADO</t>
  </si>
  <si>
    <t>B</t>
  </si>
  <si>
    <t>INCID FGTS S/ AVISO PRÉVIO IND</t>
  </si>
  <si>
    <t>CÁLCULO: 8% * % API</t>
  </si>
  <si>
    <t>C</t>
  </si>
  <si>
    <t>AVISO PRÉVIO TRABALHADO</t>
  </si>
  <si>
    <t>CÁLCULO = 7 /30 / VIGÊNCIA INICIAL CONTRATO (20…)</t>
  </si>
  <si>
    <t>D</t>
  </si>
  <si>
    <t>INCIDÊNCIA ENCARGGOS SUBMÓD 2.2 S/ AVISO TRABALHADO</t>
  </si>
  <si>
    <t>CÁLCULO = 36,8% * % APT</t>
  </si>
  <si>
    <t>E</t>
  </si>
  <si>
    <t>MULTA FGTS CONTA VINCULADA</t>
  </si>
  <si>
    <t>4. MÓDULO 4 CUSTO DE REPOSIÇÃO DE PROFISSIONAL AUSENTE</t>
  </si>
  <si>
    <t>SM 4.1</t>
  </si>
  <si>
    <t>AUSÊNCIAS LEGAIS</t>
  </si>
  <si>
    <t>NR AUSÊNCIAS ANO</t>
  </si>
  <si>
    <t>% OCORRÊNCIAS</t>
  </si>
  <si>
    <t>SUBSTITUTO NA COBERTURA DE FÉRIAS</t>
  </si>
  <si>
    <t>CÁLCULO = 1/11 PROVISÃO PARA CONTA VINCULADA</t>
  </si>
  <si>
    <t>SUBSTITUTO NA COBERTURA DE AUSÊNCIAS LEGAIS</t>
  </si>
  <si>
    <t>NR AUSÊNCIAS / 365,25 * % OCORRÊNCIAS</t>
  </si>
  <si>
    <t>SUBSTITUTO NA COBERTURA DE LICENÇA PATERNIDADE</t>
  </si>
  <si>
    <t>SUBSTITUTO NA COBERTURA DE AUSÊNCIA POR ACIDENTE DE TRABALHO</t>
  </si>
  <si>
    <t>SUBSTITUTO NA COBERTURA DE AFASTAMENTO MATERNIDADE</t>
  </si>
  <si>
    <t>F</t>
  </si>
  <si>
    <t>SUBSTITUTO NA COBERTURA DE AUXILIO DOENÇA</t>
  </si>
  <si>
    <t>G</t>
  </si>
  <si>
    <t>OUTROS (ESPECIFICAR)</t>
  </si>
  <si>
    <t>PLANILHA AUXILIAR PARA O MÓDULO 6</t>
  </si>
  <si>
    <t>CUSTOS INDIRETOS/DESP ADM</t>
  </si>
  <si>
    <t>LUCRO</t>
  </si>
  <si>
    <t>PIS</t>
  </si>
  <si>
    <t>COFINS</t>
  </si>
  <si>
    <t>ISS</t>
  </si>
  <si>
    <t>TOTAL</t>
  </si>
  <si>
    <t>MATERIAL DE LIMPEZA (EXEMPLIFICATIVA)</t>
  </si>
  <si>
    <t>Preço unitário</t>
  </si>
  <si>
    <t>Quantidade</t>
  </si>
  <si>
    <t>Reposição a cada quantos meses?</t>
  </si>
  <si>
    <t>Custo mensal</t>
  </si>
  <si>
    <t xml:space="preserve"> Água sanitária</t>
  </si>
  <si>
    <t>Litro</t>
  </si>
  <si>
    <t xml:space="preserve"> Álcool liquido 70%</t>
  </si>
  <si>
    <t xml:space="preserve"> Desinfetante de uso geral</t>
  </si>
  <si>
    <t xml:space="preserve"> Detergente neutro líquido para lavar louça</t>
  </si>
  <si>
    <t>Frasco 500 ml</t>
  </si>
  <si>
    <t xml:space="preserve"> Esponja dupla face 71x100 mm</t>
  </si>
  <si>
    <t>Unidade</t>
  </si>
  <si>
    <t xml:space="preserve"> Limpa-vidros</t>
  </si>
  <si>
    <t xml:space="preserve"> Limpador multiuso para limpeza de móveis e equipamentos em geral </t>
  </si>
  <si>
    <t xml:space="preserve"> Flanela de algodão 28x28 cm</t>
  </si>
  <si>
    <t xml:space="preserve"> Papel  higiênico de boa qualidade, rolo de 30 metros x 10 cm, folha dupla, branco matéria prima 100% fibra vegetal. Deverá dissolver-se em água,  macio, absorvente e homogêneo, não poderá esfarelar durante o uso e não poderá apresentar odor desagradável.</t>
  </si>
  <si>
    <t>Rolos</t>
  </si>
  <si>
    <t xml:space="preserve"> Papel Toalha para uso em dispenser já instalado. Folhas com 2 dobras. 100% fibras vegetal, macio, absorvente e homogêneo, não poderá esfarelar  durante o uso e não poderá apresentar odor desagradável.</t>
  </si>
  <si>
    <t>Pacote 1000 unidades</t>
  </si>
  <si>
    <t xml:space="preserve"> Pano de chão - saco alvejado interlocado 40x62 cm (Pré-lavado)</t>
  </si>
  <si>
    <t xml:space="preserve"> Sabonete líquido, para mãos de alta viscosidade, pronto para uso, neutro sem perfume ou com suave fragrância, com ação detergente e umectante, embalagem contendo os dados de identificação, procedência, nome do responsável técnico e registro no ministério da saúde</t>
  </si>
  <si>
    <t xml:space="preserve"> Saco para lixo com capacidade para 200 (duzentos) litros (6,0x1,00x1,40), nas cores azul e preta </t>
  </si>
  <si>
    <t>Pacote  10 unidades</t>
  </si>
  <si>
    <t xml:space="preserve"> Saco para lixo com capacidade para 100 (cem) litros, nas cores azul e preta</t>
  </si>
  <si>
    <t>Pacote 100 unidades</t>
  </si>
  <si>
    <t xml:space="preserve"> Saco para lixo com capacidade para 30 (sessenta) litros, nas cores azul e preta</t>
  </si>
  <si>
    <t xml:space="preserve"> Saponáceo cremoso</t>
  </si>
  <si>
    <t>Frasco 300 ml</t>
  </si>
  <si>
    <t xml:space="preserve"> Neutralizador de odor em  aerossol </t>
  </si>
  <si>
    <t>Frasco 400ml/240g</t>
  </si>
  <si>
    <t xml:space="preserve"> Balde plástico 12 litros</t>
  </si>
  <si>
    <t xml:space="preserve"> Pá de lixo com cabo de 1,00 metro</t>
  </si>
  <si>
    <t xml:space="preserve"> Rodo de 40 cm com cabo de madeira</t>
  </si>
  <si>
    <t xml:space="preserve"> Vassoura de gari 40 cm</t>
  </si>
  <si>
    <t xml:space="preserve"> Vassoura de nylon</t>
  </si>
  <si>
    <t xml:space="preserve"> Vassourinha de nylon para vaso sanitário com suporte</t>
  </si>
  <si>
    <t xml:space="preserve"> Refil Mop</t>
  </si>
  <si>
    <t xml:space="preserve"> Borrifador – 500ml</t>
  </si>
  <si>
    <t>Pacote</t>
  </si>
  <si>
    <t xml:space="preserve"> Outros (especificar)</t>
  </si>
  <si>
    <t>MATERIAL DE LIMPEZA POR SERVENTE</t>
  </si>
  <si>
    <t>SERVENTES</t>
  </si>
  <si>
    <t>CUSTO MENSAL POR SERVENTE</t>
  </si>
  <si>
    <t>EQUIPAMENTOS SERVENTES</t>
  </si>
  <si>
    <t>PREÇO UNIT</t>
  </si>
  <si>
    <t>QTD</t>
  </si>
  <si>
    <t>VIDA ÚTIL</t>
  </si>
  <si>
    <t>MOP GIRATÓRIO COMPLETO</t>
  </si>
  <si>
    <t>ESCADA DE ALUMÍNIO</t>
  </si>
  <si>
    <t>MANGUEIRA CASA E JARDIM 100M NYLON</t>
  </si>
  <si>
    <t>OUTROS</t>
  </si>
  <si>
    <t>EQUIPAMENTO POR SERVENTE</t>
  </si>
  <si>
    <t>PLANILHA DE CUSTOS E FORMAÇÃO DE PREÇOS – SERVENTE</t>
  </si>
  <si>
    <t>NR PROCESSO:</t>
  </si>
  <si>
    <t xml:space="preserve">LICITAÇÃO NR: </t>
  </si>
  <si>
    <t>DATA:</t>
  </si>
  <si>
    <t>DISCRIMINAÇÃO DOS SERVIÇOS (DADOS REFERENTES À CONTRATAÇÃO)</t>
  </si>
  <si>
    <t>DATA APRESENTAÇÃO PROPOSTA</t>
  </si>
  <si>
    <t>MUNICÍPIO/UF</t>
  </si>
  <si>
    <t>BAGÉ, POA, URUGUAIANA, SANTA MARIA e RIO GRANDE</t>
  </si>
  <si>
    <t>ANO DO ACORDO, CONVENÇÃO ou DISSÍDIO</t>
  </si>
  <si>
    <t>NR MESES EXECUÇÃO CONTRATUAL</t>
  </si>
  <si>
    <t>IDENTIFICAÇÃO DO SERVIÇO</t>
  </si>
  <si>
    <t>TIPO DE SERVIÇO</t>
  </si>
  <si>
    <t>UNIDADE DE MEDIDA</t>
  </si>
  <si>
    <t>QTD A CONTRATAR</t>
  </si>
  <si>
    <t>SERVENTE</t>
  </si>
  <si>
    <t>ÁREA INTERNA e EXTERNA - m2</t>
  </si>
  <si>
    <t>1. MÓDULOS</t>
  </si>
  <si>
    <t>MÃO DE OBRA</t>
  </si>
  <si>
    <t>MÃO DE OBRA VINCULADA À EXECUÇÃO CONTRATUAL</t>
  </si>
  <si>
    <t>DADOS</t>
  </si>
  <si>
    <t>Tipo de serviço (mesmo serviço com características distintas)</t>
  </si>
  <si>
    <t>Servente</t>
  </si>
  <si>
    <t>Classificação Brasileira de Ocupações (CBO)</t>
  </si>
  <si>
    <t>5143-20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</si>
  <si>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</si>
  <si>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</si>
  <si>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</si>
  <si>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</si>
  <si>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REMUNERAÇÃO</t>
  </si>
  <si>
    <t>SALÁRIO BASE</t>
  </si>
  <si>
    <t>ADICIONAL PERICULOSIDADE (30%)</t>
  </si>
  <si>
    <t>SALÁRIO MINIMO</t>
  </si>
  <si>
    <t>ADICIONAL INSALUBRIDADE (40%)</t>
  </si>
  <si>
    <t>ADICIONAL NOTURNO</t>
  </si>
  <si>
    <t>ADICIONAL DE HORA NOTURNA REDUZIDA</t>
  </si>
  <si>
    <t xml:space="preserve">OUTROS </t>
  </si>
  <si>
    <t>MÓDULO 2 - ENCARGOS E BENEFÍCIOS ANUAIS, MENSAIS E DIÁRIOS</t>
  </si>
  <si>
    <t>SUBMÓDULO 2.1 – 13º SALÁRIO , FÉRIAS E ADICIONAL FÉRIAS</t>
  </si>
  <si>
    <t>2.1</t>
  </si>
  <si>
    <t>13º, FÉRIAS e ADICIONAL FÉRIAS</t>
  </si>
  <si>
    <t>13º salário (cálculo = 1/12)</t>
  </si>
  <si>
    <t xml:space="preserve">Adicional de Férias (cálculo = 1/11/3).  Provisão </t>
  </si>
  <si>
    <t>SUBMÓDULO 2.2. - ENCARGOS PREVIDENCIÁRIOS (GPS), FGTS E OUTRAS CONTRIBUIÇÕES</t>
  </si>
  <si>
    <t>BASE DE CÁLCULO: MÓDULO 1 + SUBMÓDULO 2.1</t>
  </si>
  <si>
    <t>GPS FGTS E OUTRAS CONTRIBUIÇÕES</t>
  </si>
  <si>
    <t>INSS</t>
  </si>
  <si>
    <t>SALÁRIO EDUCAÇÃO</t>
  </si>
  <si>
    <t>SESC ou SESI</t>
  </si>
  <si>
    <t>SENAI - SENAC</t>
  </si>
  <si>
    <t>SEBRAE</t>
  </si>
  <si>
    <t>INCRA</t>
  </si>
  <si>
    <t>H</t>
  </si>
  <si>
    <t>FGTS</t>
  </si>
  <si>
    <t>SUBMÓDULO 2.3 - BENEFÍCIOS MENSAIS E DIÁRIOS</t>
  </si>
  <si>
    <t>2.3</t>
  </si>
  <si>
    <t>BENEFÍCIOS MENSAIS E DIÁRIOS</t>
  </si>
  <si>
    <t>TRANSPORTE</t>
  </si>
  <si>
    <t>VALE ALIMENTAÇÃO</t>
  </si>
  <si>
    <t>CESTA BÁSICA</t>
  </si>
  <si>
    <t>ASSISTÊNCIA SOCIAL FAMILIAR SINDICAL</t>
  </si>
  <si>
    <t>SEGURO VIDA EM GRUPO</t>
  </si>
  <si>
    <t>BENEFÍCIO MÉDICO AMBULATORIAL E ODONTO</t>
  </si>
  <si>
    <t>MÓDULO 3 - PROVISÃO PARA RESCISÃO</t>
  </si>
  <si>
    <t>PREVISÃO PARA RESCISÃO</t>
  </si>
  <si>
    <t>INCIDÊNCIA FGTS S/ AVISO PRÉVIO IND</t>
  </si>
  <si>
    <t>INCIDÊNCIA GPS, FGTS e OUTRAS CONTR S/ AVISO PRÉVIO</t>
  </si>
  <si>
    <t>MULTA FGTS - CONTA VINCULADA: BC MÓDULO 1</t>
  </si>
  <si>
    <t>MÓDULO 4 - CUSTO DE REPOSIÇÃO DE PROFISSIONAL AUSENTE</t>
  </si>
  <si>
    <t>BASE DE CÁLCULO: MÓDULO 1 + MÓDULO 2 – (VT + VA) + MÓDULO 3</t>
  </si>
  <si>
    <t>4.1</t>
  </si>
  <si>
    <t>SUBSTITUTO NAS AUSÊNCIAS LEGAIS</t>
  </si>
  <si>
    <t>MÓDULO 5 - INSUMOS DIVERSOS</t>
  </si>
  <si>
    <t>INSUMOS DIVERSOS</t>
  </si>
  <si>
    <t>UNIFORMES</t>
  </si>
  <si>
    <t>MATERIAIS</t>
  </si>
  <si>
    <t>EQUIPAMENTOS</t>
  </si>
  <si>
    <t>CUSTO INDIRETO: SOMATÓRIO DOS MÓDULOS 1 + 2 + 3 + 4 + 5</t>
  </si>
  <si>
    <t>MÓDULO 6 - CUSTOS INDIRETOS, TRIBUTOS E LUCRO</t>
  </si>
  <si>
    <t>CUSTOS INDIRETOS, TRIBUTOS E LUCRO</t>
  </si>
  <si>
    <t>CUSTOS INDIRETOS</t>
  </si>
  <si>
    <t>C1</t>
  </si>
  <si>
    <t>C2</t>
  </si>
  <si>
    <t>ISS POA</t>
  </si>
  <si>
    <t>ISS BAGÉ</t>
  </si>
  <si>
    <t>ISS RIO GRANDE</t>
  </si>
  <si>
    <t>ISS SANTA MARIA</t>
  </si>
  <si>
    <t>ISS URUGUAIANA</t>
  </si>
  <si>
    <t>QUADRO RESUMO POR EMPREGADO</t>
  </si>
  <si>
    <t>MOB VINULADA A EXECUÇÃO CONTRATUAL (R$/EMPR)</t>
  </si>
  <si>
    <t>MÓDULO 1 - COMPOSIÇÃO REMUNERAÇÃO</t>
  </si>
  <si>
    <t>MÓDULO 2 - ENCARGOS E BENEFÍCIOS</t>
  </si>
  <si>
    <t>MÓDULO 4 - CUSTO DE REPOSIÇÃO</t>
  </si>
  <si>
    <t>SUBTOTAL A + B + C + D + E</t>
  </si>
  <si>
    <t>MÓDULO 6 - CUSTOS INDIRETOS, TRIBUTOS e LUCRO</t>
  </si>
  <si>
    <t>VALOR TOTAL EMPREGADO</t>
  </si>
  <si>
    <t xml:space="preserve">ÁREAS </t>
  </si>
  <si>
    <t>PREÇO HOMEM MÊS (R$)</t>
  </si>
  <si>
    <t xml:space="preserve">R$ ÁREA </t>
  </si>
  <si>
    <t>TOTAL MÊS</t>
  </si>
  <si>
    <t>TOTAL ANO</t>
  </si>
  <si>
    <t>PRODUT ADOTADA</t>
  </si>
  <si>
    <t>FORÇA FUNCIONAL</t>
  </si>
  <si>
    <t>R$/MOB</t>
  </si>
  <si>
    <t>TOTAL/MÊS</t>
  </si>
  <si>
    <t>DADOS UNITÁRIOS (1 MOB)</t>
  </si>
  <si>
    <t>ARREDONDADO</t>
  </si>
  <si>
    <t>PROPORCIONAL A ÁREA</t>
  </si>
  <si>
    <t>R$/M²/Mês</t>
  </si>
  <si>
    <t>PENDÊNCIAS</t>
  </si>
  <si>
    <t>PRODUTIVIDADE ADOTADA</t>
  </si>
  <si>
    <t>INSALUBRIDADE DO BANHEIRO</t>
  </si>
  <si>
    <t>METRAGEM ESQUADRIAS</t>
  </si>
  <si>
    <t>REPOSIÇÃO INFLAÇÃO (ACT)</t>
  </si>
  <si>
    <t>ESQUADRIAS COM OU SEM RISCO</t>
  </si>
  <si>
    <t>Quantidade total a contratar em função da unidade de medida - área em m2</t>
  </si>
  <si>
    <t>Quantitativo de mão de obra</t>
  </si>
  <si>
    <t>SUPES Porto Alegre/RS</t>
  </si>
  <si>
    <t>UT Bagé/RS</t>
  </si>
  <si>
    <t>UT Rio Grande/RS</t>
  </si>
  <si>
    <t>UT Santa Maria/RS</t>
  </si>
  <si>
    <t>CETAS Santa Maria/RS</t>
  </si>
  <si>
    <t>UT Uruguaiana/RS</t>
  </si>
  <si>
    <t>Produtividade adotada</t>
  </si>
  <si>
    <t>Quantitativo total de mão de obra por local</t>
  </si>
  <si>
    <t>Total Geral</t>
  </si>
  <si>
    <t>Descrição / Especificação</t>
  </si>
  <si>
    <t>Quantidade de
mão de obra</t>
  </si>
  <si>
    <t>Quantidade de m² a ser limpa</t>
  </si>
  <si>
    <t>Valor Mensal</t>
  </si>
  <si>
    <t>Valor Anual</t>
  </si>
  <si>
    <t>Serviços de limpeza predial com dedicação exclusiva de mão de obra / 30 horas semanais, local de execução Superintendência e Unidades Descentralizadas do IBAMA-RS</t>
  </si>
  <si>
    <t>Conjunto - Uniformes</t>
  </si>
  <si>
    <t>Equipamentos</t>
  </si>
  <si>
    <t>MOP Giratório Completo</t>
  </si>
  <si>
    <t>Escada de Alumínio - 7 degraus</t>
  </si>
  <si>
    <t>Mangueira casa e jardim 100m nylon</t>
  </si>
  <si>
    <t>ETP - PF MATO GROSSO</t>
  </si>
  <si>
    <t>PONTES</t>
  </si>
  <si>
    <t>BARRA GARÇA</t>
  </si>
  <si>
    <t>SINOP</t>
  </si>
  <si>
    <t>CACERES</t>
  </si>
  <si>
    <t>RONDONÓPOLIS</t>
  </si>
  <si>
    <t>CUIABÁ - GISE</t>
  </si>
  <si>
    <t>CUIABA-GOIAB</t>
  </si>
  <si>
    <t>CUIABA LIDER</t>
  </si>
  <si>
    <t>CUIABA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</si>
  <si>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</si>
  <si>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</si>
  <si>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</si>
  <si>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</si>
  <si>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</si>
  <si>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Materiais</t>
  </si>
  <si>
    <t>Módulo 6 – Custos Indiretos, Tributos e Lucro</t>
  </si>
  <si>
    <t>CUSTO / HOMEM</t>
  </si>
  <si>
    <t>CUSTO / HOMEM | SEM MATERIAIS</t>
  </si>
  <si>
    <t>TOTAL ÁREA</t>
  </si>
  <si>
    <t>TOTAL ÁREA CONVERTIDA</t>
  </si>
  <si>
    <t>R$/HOMEM/M² COM MATERIAL</t>
  </si>
  <si>
    <t>R$/HOMEM/M² COM MATERIAL ÁREA CONVERTIDA</t>
  </si>
  <si>
    <t>R$/HOMEM/M² SEM MATERIAL</t>
  </si>
  <si>
    <t>R$/HOMEM/M² SEM MATERIAL ÁREA CONVERTIDA</t>
  </si>
  <si>
    <t>O MATERIAL SERÁ FORNECIDO PELO ÓRGÃO</t>
  </si>
  <si>
    <t>BENEFÍCIO ASSIDUIDADE (PREVISTO EM CCT)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</si>
</sst>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 &quot;[$R$]&quot; &quot;* #,##0.00&quot; &quot;;&quot;-&quot;[$R$]&quot; &quot;* #,##0.00&quot; &quot;;&quot; &quot;[$R$]&quot; &quot;* &quot;-&quot;#&quot; &quot;;&quot; &quot;@&quot; &quot;"/>
    <numFmt numFmtId="165" formatCode="&quot;R$ &quot;#,##0.00;[Red]&quot;R$ &quot;#,##0.00"/>
    <numFmt numFmtId="166" formatCode="d/m/yy"/>
    <numFmt numFmtId="167" formatCode="[$-416]d\-mmm\-yy;@"/>
    <numFmt numFmtId="168" formatCode="#,##0.0000"/>
    <numFmt numFmtId="169" formatCode="&quot; &quot;[$R$]&quot; &quot;* #,##0&quot; &quot;;&quot;-&quot;[$R$]&quot; &quot;* #,##0&quot; &quot;;&quot; &quot;[$R$]&quot; &quot;* &quot;- &quot;;&quot; &quot;@&quot; &quot;"/>
  </numFmts>
  <fonts count="28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Comic Sans MS"/>
      <family val="4"/>
    </font>
    <font>
      <b/>
      <sz val="9"/>
      <color rgb="FFFFFFFF"/>
      <name val="Comic Sans MS"/>
      <family val="4"/>
    </font>
    <font>
      <b/>
      <sz val="9"/>
      <color rgb="FF000000"/>
      <name val="Comic Sans MS"/>
      <family val="4"/>
    </font>
    <font>
      <b/>
      <sz val="9"/>
      <color rgb="FFFF0000"/>
      <name val="Comic Sans MS"/>
      <family val="4"/>
    </font>
    <font>
      <sz val="9"/>
      <color rgb="FFFF0000"/>
      <name val="Comic Sans MS"/>
      <family val="4"/>
    </font>
    <font>
      <b/>
      <sz val="11"/>
      <color rgb="FFFFFFFF"/>
      <name val="Comic Sans MS"/>
      <family val="4"/>
    </font>
    <font>
      <b/>
      <sz val="12"/>
      <color rgb="FFFFFFFF"/>
      <name val="Comic Sans MS"/>
      <family val="4"/>
    </font>
    <font>
      <sz val="9"/>
      <color rgb="FFD9D9D9"/>
      <name val="Comic Sans MS"/>
      <family val="4"/>
    </font>
    <font>
      <sz val="9"/>
      <color rgb="FFBFBFBF"/>
      <name val="Comic Sans MS"/>
      <family val="4"/>
    </font>
    <font>
      <b/>
      <sz val="11"/>
      <color rgb="FF000000"/>
      <name val="Comic Sans MS"/>
      <family val="4"/>
    </font>
    <font>
      <b/>
      <sz val="9"/>
      <color rgb="FFBFBFBF"/>
      <name val="Comic Sans MS"/>
      <family val="4"/>
    </font>
    <font>
      <sz val="10"/>
      <color rgb="FF000000"/>
      <name val="Comic Sans MS"/>
      <family val="4"/>
    </font>
    <font>
      <sz val="10"/>
      <color rgb="FF000000"/>
      <name val="Arial1"/>
    </font>
    <font>
      <b/>
      <sz val="10"/>
      <color rgb="FF000000"/>
      <name val="Arial1"/>
    </font>
    <font>
      <b/>
      <sz val="10"/>
      <color rgb="FF000000"/>
      <name val="Comic Sans MS"/>
      <family val="4"/>
    </font>
    <font>
      <sz val="9"/>
      <color rgb="FFFFFFFF"/>
      <name val="Comic Sans MS"/>
      <family val="4"/>
    </font>
    <font>
      <b/>
      <sz val="12"/>
      <color rgb="FF000000"/>
      <name val="Comic Sans MS"/>
      <family val="4"/>
    </font>
    <font>
      <sz val="11"/>
      <color rgb="FF000000"/>
      <name val="Comic Sans MS"/>
      <family val="4"/>
    </font>
    <font>
      <b/>
      <sz val="10"/>
      <color rgb="FFFFFFFF"/>
      <name val="Comic Sans MS"/>
      <family val="4"/>
    </font>
    <font>
      <b/>
      <sz val="8"/>
      <color rgb="FF000000"/>
      <name val="Comic Sans MS"/>
      <family val="4"/>
    </font>
    <font>
      <b/>
      <sz val="10"/>
      <color rgb="FF808080"/>
      <name val="Comic Sans MS"/>
      <family val="4"/>
    </font>
    <font>
      <b/>
      <sz val="11"/>
      <color rgb="FF808080"/>
      <name val="Comic Sans MS"/>
      <family val="4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FF0000"/>
      <name val="Comic Sans MS"/>
      <family val="4"/>
    </font>
    <font>
      <b/>
      <sz val="15"/>
      <color rgb="FFFF0000"/>
      <name val="Comic Sans MS"/>
      <family val="4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203764"/>
        <bgColor rgb="FF203764"/>
      </patternFill>
    </fill>
    <fill>
      <patternFill patternType="solid">
        <fgColor rgb="FF000000"/>
        <bgColor rgb="FF000000"/>
      </patternFill>
    </fill>
    <fill>
      <patternFill patternType="solid">
        <fgColor rgb="FFEDEDED"/>
        <bgColor rgb="FFEDEDED"/>
      </patternFill>
    </fill>
    <fill>
      <patternFill patternType="solid">
        <fgColor rgb="FF000066"/>
        <bgColor rgb="FF000066"/>
      </patternFill>
    </fill>
    <fill>
      <patternFill patternType="solid">
        <fgColor rgb="FF9BC2E6"/>
        <bgColor rgb="FF9BC2E6"/>
      </patternFill>
    </fill>
    <fill>
      <patternFill patternType="solid">
        <fgColor rgb="FFDDEBF7"/>
        <bgColor rgb="FFDDEBF7"/>
      </patternFill>
    </fill>
    <fill>
      <patternFill patternType="solid">
        <fgColor rgb="FFFFF2CC"/>
        <bgColor rgb="FFFFF2CC"/>
      </patternFill>
    </fill>
    <fill>
      <patternFill patternType="solid">
        <fgColor rgb="FFD9E1F2"/>
        <bgColor rgb="FFD9E1F2"/>
      </patternFill>
    </fill>
    <fill>
      <patternFill patternType="solid">
        <fgColor rgb="FFF2F2F2"/>
        <bgColor rgb="FFF2F2F2"/>
      </patternFill>
    </fill>
    <fill>
      <patternFill patternType="solid">
        <fgColor rgb="FFFFFFAF"/>
        <bgColor rgb="FFFFFFAF"/>
      </patternFill>
    </fill>
    <fill>
      <patternFill patternType="solid">
        <fgColor rgb="FFF4B084"/>
        <bgColor rgb="FFF4B084"/>
      </patternFill>
    </fill>
    <fill>
      <patternFill patternType="solid">
        <fgColor rgb="FF002060"/>
        <bgColor rgb="FF002060"/>
      </patternFill>
    </fill>
    <fill>
      <patternFill patternType="solid">
        <fgColor rgb="FF0070C0"/>
        <bgColor rgb="FF0070C0"/>
      </patternFill>
    </fill>
    <fill>
      <patternFill patternType="solid">
        <fgColor rgb="FFBDD7EE"/>
        <bgColor rgb="FFBDD7EE"/>
      </patternFill>
    </fill>
    <fill>
      <patternFill patternType="solid">
        <fgColor rgb="FFFCE4D6"/>
        <bgColor rgb="FFFCE4D6"/>
      </patternFill>
    </fill>
    <fill>
      <patternFill patternType="solid">
        <fgColor rgb="FFD9D9D9"/>
        <bgColor rgb="FFD9D9D9"/>
      </patternFill>
    </fill>
    <fill>
      <patternFill patternType="solid">
        <fgColor rgb="FFE2EFDA"/>
        <bgColor rgb="FFE2EFDA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 style="thin">
        <color rgb="FFD9D9D9"/>
      </right>
      <top style="thin">
        <color rgb="FF000000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000000"/>
      </top>
      <bottom style="thin">
        <color rgb="FFD9D9D9"/>
      </bottom>
      <diagonal/>
    </border>
    <border>
      <left style="thin">
        <color rgb="FFD9D9D9"/>
      </left>
      <right style="thin">
        <color rgb="FF000000"/>
      </right>
      <top style="thin">
        <color rgb="FF000000"/>
      </top>
      <bottom style="thin">
        <color rgb="FFD9D9D9"/>
      </bottom>
      <diagonal/>
    </border>
    <border>
      <left/>
      <right style="thin">
        <color rgb="FF000000"/>
      </right>
      <top style="thin">
        <color rgb="FF000000"/>
      </top>
      <bottom style="thin">
        <color rgb="FFD9D9D9"/>
      </bottom>
      <diagonal/>
    </border>
    <border>
      <left/>
      <right style="thin">
        <color rgb="FFD9D9D9"/>
      </right>
      <top style="thin">
        <color rgb="FF000000"/>
      </top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000000"/>
      </right>
      <top style="thin">
        <color rgb="FFD9D9D9"/>
      </top>
      <bottom style="thin">
        <color rgb="FFD9D9D9"/>
      </bottom>
      <diagonal/>
    </border>
    <border>
      <left/>
      <right style="thin">
        <color rgb="FF000000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000000"/>
      </bottom>
      <diagonal/>
    </border>
    <border>
      <left/>
      <right/>
      <top style="thin">
        <color rgb="FFD9D9D9"/>
      </top>
      <bottom style="thin">
        <color rgb="FF000000"/>
      </bottom>
      <diagonal/>
    </border>
    <border>
      <left style="thin">
        <color rgb="FF000000"/>
      </left>
      <right style="thin">
        <color rgb="FFD9D9D9"/>
      </right>
      <top style="thin">
        <color rgb="FFD9D9D9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000000"/>
      </bottom>
      <diagonal/>
    </border>
    <border>
      <left style="thin">
        <color rgb="FFD9D9D9"/>
      </left>
      <right style="thin">
        <color rgb="FF000000"/>
      </right>
      <top style="thin">
        <color rgb="FFD9D9D9"/>
      </top>
      <bottom style="thin">
        <color rgb="FF000000"/>
      </bottom>
      <diagonal/>
    </border>
    <border>
      <left/>
      <right style="thin">
        <color rgb="FF000000"/>
      </right>
      <top style="thin">
        <color rgb="FFD9D9D9"/>
      </top>
      <bottom style="thin">
        <color rgb="FF000000"/>
      </bottom>
      <diagonal/>
    </border>
    <border>
      <left/>
      <right style="thin">
        <color rgb="FFD9D9D9"/>
      </right>
      <top style="thin">
        <color rgb="FFD9D9D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1">
    <xf numFmtId="0" fontId="0" fillId="0" borderId="0" xfId="0"/>
    <xf numFmtId="4" fontId="2" fillId="2" borderId="0" xfId="0" applyNumberFormat="1" applyFont="1" applyFill="1" applyAlignment="1">
      <alignment horizontal="left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4" fontId="4" fillId="5" borderId="5" xfId="0" applyNumberFormat="1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6" borderId="0" xfId="0" applyNumberFormat="1" applyFont="1" applyFill="1" applyAlignment="1">
      <alignment horizontal="left" vertical="center"/>
    </xf>
    <xf numFmtId="3" fontId="2" fillId="6" borderId="0" xfId="0" applyNumberFormat="1" applyFont="1" applyFill="1" applyAlignment="1">
      <alignment horizontal="center" vertical="center"/>
    </xf>
    <xf numFmtId="4" fontId="2" fillId="6" borderId="0" xfId="0" applyNumberFormat="1" applyFont="1" applyFill="1" applyAlignment="1">
      <alignment horizontal="center" vertical="center"/>
    </xf>
    <xf numFmtId="4" fontId="8" fillId="3" borderId="9" xfId="0" applyNumberFormat="1" applyFont="1" applyFill="1" applyBorder="1" applyAlignment="1">
      <alignment horizontal="center" vertical="center"/>
    </xf>
    <xf numFmtId="4" fontId="9" fillId="6" borderId="0" xfId="0" applyNumberFormat="1" applyFont="1" applyFill="1" applyAlignment="1">
      <alignment horizontal="left" vertical="center"/>
    </xf>
    <xf numFmtId="3" fontId="9" fillId="6" borderId="0" xfId="0" applyNumberFormat="1" applyFont="1" applyFill="1" applyAlignment="1">
      <alignment horizontal="center" vertical="center"/>
    </xf>
    <xf numFmtId="4" fontId="4" fillId="9" borderId="9" xfId="0" applyNumberFormat="1" applyFont="1" applyFill="1" applyBorder="1" applyAlignment="1">
      <alignment horizontal="center" vertical="center"/>
    </xf>
    <xf numFmtId="4" fontId="4" fillId="8" borderId="4" xfId="0" applyNumberFormat="1" applyFont="1" applyFill="1" applyBorder="1" applyAlignment="1">
      <alignment horizontal="center" vertical="center"/>
    </xf>
    <xf numFmtId="4" fontId="4" fillId="8" borderId="5" xfId="0" applyNumberFormat="1" applyFont="1" applyFill="1" applyBorder="1" applyAlignment="1">
      <alignment horizontal="center" vertical="center"/>
    </xf>
    <xf numFmtId="4" fontId="4" fillId="8" borderId="6" xfId="0" applyNumberFormat="1" applyFont="1" applyFill="1" applyBorder="1" applyAlignment="1">
      <alignment horizontal="center" vertical="center"/>
    </xf>
    <xf numFmtId="3" fontId="10" fillId="6" borderId="0" xfId="0" applyNumberFormat="1" applyFont="1" applyFill="1" applyAlignment="1">
      <alignment horizontal="left" vertical="center"/>
    </xf>
    <xf numFmtId="3" fontId="4" fillId="8" borderId="4" xfId="0" applyNumberFormat="1" applyFont="1" applyFill="1" applyBorder="1" applyAlignment="1">
      <alignment horizontal="center" vertical="center"/>
    </xf>
    <xf numFmtId="3" fontId="4" fillId="8" borderId="5" xfId="0" applyNumberFormat="1" applyFont="1" applyFill="1" applyBorder="1" applyAlignment="1">
      <alignment horizontal="center" vertical="center"/>
    </xf>
    <xf numFmtId="3" fontId="4" fillId="8" borderId="6" xfId="0" applyNumberFormat="1" applyFont="1" applyFill="1" applyBorder="1" applyAlignment="1">
      <alignment horizontal="center" vertical="center"/>
    </xf>
    <xf numFmtId="4" fontId="4" fillId="8" borderId="13" xfId="0" applyNumberFormat="1" applyFont="1" applyFill="1" applyBorder="1" applyAlignment="1">
      <alignment horizontal="center" vertical="center"/>
    </xf>
    <xf numFmtId="4" fontId="11" fillId="6" borderId="9" xfId="0" applyNumberFormat="1" applyFont="1" applyFill="1" applyBorder="1" applyAlignment="1">
      <alignment horizontal="center" vertical="center"/>
    </xf>
    <xf numFmtId="4" fontId="3" fillId="7" borderId="14" xfId="0" applyNumberFormat="1" applyFont="1" applyFill="1" applyBorder="1" applyAlignment="1">
      <alignment horizontal="left" vertical="center"/>
    </xf>
    <xf numFmtId="4" fontId="3" fillId="7" borderId="15" xfId="0" applyNumberFormat="1" applyFont="1" applyFill="1" applyBorder="1" applyAlignment="1">
      <alignment horizontal="left" vertical="center"/>
    </xf>
    <xf numFmtId="4" fontId="3" fillId="7" borderId="16" xfId="0" applyNumberFormat="1" applyFont="1" applyFill="1" applyBorder="1" applyAlignment="1">
      <alignment horizontal="center" vertical="center"/>
    </xf>
    <xf numFmtId="4" fontId="3" fillId="7" borderId="17" xfId="0" applyNumberFormat="1" applyFont="1" applyFill="1" applyBorder="1" applyAlignment="1">
      <alignment horizontal="center" vertical="center"/>
    </xf>
    <xf numFmtId="4" fontId="3" fillId="7" borderId="18" xfId="0" applyNumberFormat="1" applyFont="1" applyFill="1" applyBorder="1" applyAlignment="1">
      <alignment horizontal="center" vertical="center"/>
    </xf>
    <xf numFmtId="3" fontId="3" fillId="7" borderId="14" xfId="0" applyNumberFormat="1" applyFont="1" applyFill="1" applyBorder="1" applyAlignment="1">
      <alignment horizontal="center" vertical="center"/>
    </xf>
    <xf numFmtId="3" fontId="3" fillId="7" borderId="19" xfId="0" applyNumberFormat="1" applyFont="1" applyFill="1" applyBorder="1" applyAlignment="1">
      <alignment horizontal="center" vertical="center"/>
    </xf>
    <xf numFmtId="4" fontId="3" fillId="7" borderId="20" xfId="0" applyNumberFormat="1" applyFont="1" applyFill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left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2" fillId="10" borderId="21" xfId="0" applyNumberFormat="1" applyFont="1" applyFill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4" fillId="11" borderId="21" xfId="0" applyNumberFormat="1" applyFont="1" applyFill="1" applyBorder="1" applyAlignment="1">
      <alignment horizontal="left" vertical="center"/>
    </xf>
    <xf numFmtId="4" fontId="4" fillId="11" borderId="22" xfId="0" applyNumberFormat="1" applyFont="1" applyFill="1" applyBorder="1" applyAlignment="1">
      <alignment horizontal="left" vertical="center"/>
    </xf>
    <xf numFmtId="4" fontId="4" fillId="11" borderId="23" xfId="0" applyNumberFormat="1" applyFont="1" applyFill="1" applyBorder="1" applyAlignment="1">
      <alignment horizontal="center" vertical="center"/>
    </xf>
    <xf numFmtId="4" fontId="4" fillId="11" borderId="24" xfId="0" applyNumberFormat="1" applyFont="1" applyFill="1" applyBorder="1" applyAlignment="1">
      <alignment horizontal="center" vertical="center"/>
    </xf>
    <xf numFmtId="4" fontId="4" fillId="11" borderId="25" xfId="0" applyNumberFormat="1" applyFont="1" applyFill="1" applyBorder="1" applyAlignment="1">
      <alignment horizontal="center" vertical="center"/>
    </xf>
    <xf numFmtId="3" fontId="4" fillId="11" borderId="21" xfId="0" applyNumberFormat="1" applyFont="1" applyFill="1" applyBorder="1" applyAlignment="1">
      <alignment horizontal="center" vertical="center"/>
    </xf>
    <xf numFmtId="3" fontId="4" fillId="11" borderId="26" xfId="0" applyNumberFormat="1" applyFont="1" applyFill="1" applyBorder="1" applyAlignment="1">
      <alignment horizontal="center" vertical="center"/>
    </xf>
    <xf numFmtId="4" fontId="4" fillId="11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Border="1" applyAlignment="1">
      <alignment horizontal="left" vertical="center"/>
    </xf>
    <xf numFmtId="4" fontId="2" fillId="0" borderId="29" xfId="0" applyNumberFormat="1" applyFont="1" applyBorder="1" applyAlignment="1">
      <alignment horizontal="left" vertical="center"/>
    </xf>
    <xf numFmtId="4" fontId="2" fillId="0" borderId="30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2" fillId="0" borderId="32" xfId="0" applyNumberFormat="1" applyFont="1" applyBorder="1" applyAlignment="1">
      <alignment horizontal="center" vertical="center"/>
    </xf>
    <xf numFmtId="3" fontId="2" fillId="0" borderId="28" xfId="0" applyNumberFormat="1" applyFont="1" applyBorder="1" applyAlignment="1">
      <alignment horizontal="center" vertical="center"/>
    </xf>
    <xf numFmtId="3" fontId="2" fillId="0" borderId="33" xfId="0" applyNumberFormat="1" applyFont="1" applyBorder="1" applyAlignment="1">
      <alignment horizontal="center" vertical="center"/>
    </xf>
    <xf numFmtId="3" fontId="2" fillId="10" borderId="28" xfId="0" applyNumberFormat="1" applyFont="1" applyFill="1" applyBorder="1" applyAlignment="1">
      <alignment horizontal="center" vertical="center"/>
    </xf>
    <xf numFmtId="4" fontId="2" fillId="0" borderId="34" xfId="0" applyNumberFormat="1" applyFont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left" vertical="center"/>
    </xf>
    <xf numFmtId="3" fontId="2" fillId="6" borderId="5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left" vertical="center"/>
    </xf>
    <xf numFmtId="4" fontId="7" fillId="4" borderId="9" xfId="0" applyNumberFormat="1" applyFont="1" applyFill="1" applyBorder="1" applyAlignment="1">
      <alignment horizontal="center" vertical="center"/>
    </xf>
    <xf numFmtId="3" fontId="3" fillId="3" borderId="9" xfId="0" applyNumberFormat="1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4" fontId="3" fillId="7" borderId="2" xfId="0" applyNumberFormat="1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3" fontId="12" fillId="6" borderId="0" xfId="0" applyNumberFormat="1" applyFont="1" applyFill="1" applyAlignment="1">
      <alignment horizontal="center" vertical="center"/>
    </xf>
    <xf numFmtId="4" fontId="7" fillId="7" borderId="9" xfId="0" applyNumberFormat="1" applyFont="1" applyFill="1" applyBorder="1" applyAlignment="1">
      <alignment horizontal="center" vertical="center"/>
    </xf>
    <xf numFmtId="4" fontId="4" fillId="8" borderId="9" xfId="0" applyNumberFormat="1" applyFont="1" applyFill="1" applyBorder="1" applyAlignment="1">
      <alignment horizontal="center" vertical="center"/>
    </xf>
    <xf numFmtId="0" fontId="0" fillId="9" borderId="9" xfId="0" applyFill="1" applyBorder="1"/>
    <xf numFmtId="3" fontId="4" fillId="8" borderId="9" xfId="0" applyNumberFormat="1" applyFont="1" applyFill="1" applyBorder="1" applyAlignment="1">
      <alignment horizontal="center" vertical="center"/>
    </xf>
    <xf numFmtId="4" fontId="3" fillId="7" borderId="9" xfId="0" applyNumberFormat="1" applyFont="1" applyFill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3" fontId="2" fillId="12" borderId="0" xfId="0" applyNumberFormat="1" applyFont="1" applyFill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 vertical="center"/>
    </xf>
    <xf numFmtId="9" fontId="4" fillId="0" borderId="9" xfId="2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left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9" xfId="1" applyFont="1" applyFill="1" applyBorder="1" applyAlignment="1">
      <alignment horizontal="center" vertical="center"/>
    </xf>
    <xf numFmtId="169" fontId="4" fillId="13" borderId="9" xfId="0" applyNumberFormat="1" applyFont="1" applyFill="1" applyBorder="1" applyAlignment="1">
      <alignment horizontal="center" vertical="center"/>
    </xf>
    <xf numFmtId="4" fontId="2" fillId="12" borderId="0" xfId="0" applyNumberFormat="1" applyFont="1" applyFill="1" applyAlignment="1">
      <alignment horizontal="center" vertical="center"/>
    </xf>
    <xf numFmtId="3" fontId="4" fillId="0" borderId="9" xfId="0" applyNumberFormat="1" applyFont="1" applyBorder="1" applyAlignment="1">
      <alignment horizontal="left" vertical="center"/>
    </xf>
    <xf numFmtId="3" fontId="4" fillId="0" borderId="13" xfId="0" applyNumberFormat="1" applyFont="1" applyBorder="1" applyAlignment="1">
      <alignment horizontal="left" vertical="center"/>
    </xf>
    <xf numFmtId="9" fontId="2" fillId="0" borderId="6" xfId="0" applyNumberFormat="1" applyFont="1" applyBorder="1" applyAlignment="1">
      <alignment horizontal="center" vertical="center"/>
    </xf>
    <xf numFmtId="3" fontId="4" fillId="0" borderId="35" xfId="0" applyNumberFormat="1" applyFont="1" applyBorder="1" applyAlignment="1">
      <alignment horizontal="left" vertical="center"/>
    </xf>
    <xf numFmtId="168" fontId="2" fillId="0" borderId="12" xfId="0" applyNumberFormat="1" applyFont="1" applyBorder="1" applyAlignment="1">
      <alignment horizontal="center" vertical="center"/>
    </xf>
    <xf numFmtId="3" fontId="2" fillId="12" borderId="0" xfId="0" applyNumberFormat="1" applyFont="1" applyFill="1" applyAlignment="1">
      <alignment horizontal="left" vertical="center"/>
    </xf>
    <xf numFmtId="4" fontId="4" fillId="13" borderId="10" xfId="0" applyNumberFormat="1" applyFont="1" applyFill="1" applyBorder="1" applyAlignment="1">
      <alignment horizontal="center" vertical="center"/>
    </xf>
    <xf numFmtId="4" fontId="4" fillId="13" borderId="9" xfId="0" applyNumberFormat="1" applyFont="1" applyFill="1" applyBorder="1" applyAlignment="1">
      <alignment horizontal="center" vertical="center"/>
    </xf>
    <xf numFmtId="4" fontId="4" fillId="13" borderId="12" xfId="0" applyNumberFormat="1" applyFont="1" applyFill="1" applyBorder="1" applyAlignment="1">
      <alignment horizontal="center" vertical="center"/>
    </xf>
    <xf numFmtId="4" fontId="4" fillId="9" borderId="13" xfId="0" applyNumberFormat="1" applyFont="1" applyFill="1" applyBorder="1" applyAlignment="1">
      <alignment horizontal="center" vertical="center"/>
    </xf>
    <xf numFmtId="4" fontId="4" fillId="14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4" fillId="9" borderId="9" xfId="0" applyNumberFormat="1" applyFont="1" applyFill="1" applyBorder="1" applyAlignment="1">
      <alignment horizontal="center" vertical="center"/>
    </xf>
    <xf numFmtId="3" fontId="4" fillId="13" borderId="9" xfId="0" applyNumberFormat="1" applyFont="1" applyFill="1" applyBorder="1" applyAlignment="1">
      <alignment horizontal="center" vertical="center"/>
    </xf>
    <xf numFmtId="9" fontId="4" fillId="13" borderId="9" xfId="0" applyNumberFormat="1" applyFont="1" applyFill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9" xfId="2" applyNumberFormat="1" applyFont="1" applyFill="1" applyBorder="1" applyAlignment="1">
      <alignment horizontal="center" vertical="center"/>
    </xf>
    <xf numFmtId="9" fontId="4" fillId="13" borderId="9" xfId="2" applyFont="1" applyFill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10" fontId="2" fillId="0" borderId="36" xfId="2" applyNumberFormat="1" applyFont="1" applyFill="1" applyBorder="1" applyAlignment="1">
      <alignment horizontal="center" vertical="center"/>
    </xf>
    <xf numFmtId="3" fontId="2" fillId="0" borderId="36" xfId="0" applyNumberFormat="1" applyFont="1" applyBorder="1" applyAlignment="1">
      <alignment horizontal="center" vertical="center"/>
    </xf>
    <xf numFmtId="3" fontId="2" fillId="13" borderId="36" xfId="0" applyNumberFormat="1" applyFont="1" applyFill="1" applyBorder="1" applyAlignment="1">
      <alignment horizontal="center" vertical="center"/>
    </xf>
    <xf numFmtId="10" fontId="2" fillId="13" borderId="36" xfId="2" applyNumberFormat="1" applyFont="1" applyFill="1" applyBorder="1" applyAlignment="1">
      <alignment horizontal="center" vertical="center"/>
    </xf>
    <xf numFmtId="3" fontId="2" fillId="0" borderId="35" xfId="0" applyNumberFormat="1" applyFont="1" applyBorder="1" applyAlignment="1">
      <alignment horizontal="center" vertical="center"/>
    </xf>
    <xf numFmtId="3" fontId="2" fillId="13" borderId="35" xfId="0" applyNumberFormat="1" applyFont="1" applyFill="1" applyBorder="1" applyAlignment="1">
      <alignment horizontal="center" vertical="center"/>
    </xf>
    <xf numFmtId="10" fontId="2" fillId="13" borderId="35" xfId="2" applyNumberFormat="1" applyFont="1" applyFill="1" applyBorder="1" applyAlignment="1">
      <alignment horizontal="center" vertical="center"/>
    </xf>
    <xf numFmtId="9" fontId="2" fillId="13" borderId="35" xfId="2" applyFont="1" applyFill="1" applyBorder="1" applyAlignment="1">
      <alignment horizontal="center" vertical="center"/>
    </xf>
    <xf numFmtId="9" fontId="2" fillId="12" borderId="0" xfId="2" applyFont="1" applyFill="1" applyAlignment="1">
      <alignment horizontal="center" vertical="center"/>
    </xf>
    <xf numFmtId="10" fontId="2" fillId="13" borderId="13" xfId="2" applyNumberFormat="1" applyFont="1" applyFill="1" applyBorder="1" applyAlignment="1">
      <alignment horizontal="center" vertical="center"/>
    </xf>
    <xf numFmtId="3" fontId="4" fillId="0" borderId="36" xfId="0" applyNumberFormat="1" applyFont="1" applyBorder="1" applyAlignment="1">
      <alignment horizontal="left" vertical="center"/>
    </xf>
    <xf numFmtId="10" fontId="4" fillId="13" borderId="9" xfId="0" applyNumberFormat="1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left" vertical="center"/>
    </xf>
    <xf numFmtId="10" fontId="4" fillId="12" borderId="9" xfId="2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164" fontId="2" fillId="13" borderId="7" xfId="1" applyFont="1" applyFill="1" applyBorder="1" applyAlignment="1">
      <alignment horizontal="center" vertical="center"/>
    </xf>
    <xf numFmtId="3" fontId="2" fillId="13" borderId="0" xfId="0" applyNumberFormat="1" applyFont="1" applyFill="1" applyAlignment="1">
      <alignment horizontal="center" vertical="center"/>
    </xf>
    <xf numFmtId="164" fontId="2" fillId="0" borderId="36" xfId="1" applyFont="1" applyFill="1" applyBorder="1" applyAlignment="1">
      <alignment horizontal="center" vertical="center"/>
    </xf>
    <xf numFmtId="164" fontId="2" fillId="13" borderId="10" xfId="1" applyFont="1" applyFill="1" applyBorder="1" applyAlignment="1">
      <alignment horizontal="center" vertical="center"/>
    </xf>
    <xf numFmtId="3" fontId="2" fillId="13" borderId="11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64" fontId="4" fillId="0" borderId="2" xfId="1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4" fontId="4" fillId="0" borderId="9" xfId="1" applyNumberFormat="1" applyFont="1" applyFill="1" applyBorder="1" applyAlignment="1">
      <alignment horizontal="center" vertical="center"/>
    </xf>
    <xf numFmtId="3" fontId="4" fillId="12" borderId="0" xfId="0" applyNumberFormat="1" applyFont="1" applyFill="1" applyAlignment="1">
      <alignment horizontal="center" vertical="center"/>
    </xf>
    <xf numFmtId="3" fontId="4" fillId="0" borderId="9" xfId="0" applyNumberFormat="1" applyFont="1" applyFill="1" applyBorder="1" applyAlignment="1">
      <alignment horizontal="left" vertical="center"/>
    </xf>
    <xf numFmtId="3" fontId="4" fillId="0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left" vertical="center"/>
    </xf>
    <xf numFmtId="3" fontId="4" fillId="9" borderId="9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left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6" xfId="0" applyNumberFormat="1" applyFont="1" applyFill="1" applyBorder="1" applyAlignment="1">
      <alignment horizontal="left"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36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left" vertical="center"/>
    </xf>
    <xf numFmtId="0" fontId="0" fillId="13" borderId="35" xfId="0" applyFill="1" applyBorder="1"/>
    <xf numFmtId="0" fontId="14" fillId="0" borderId="13" xfId="0" applyFont="1" applyFill="1" applyBorder="1" applyAlignment="1">
      <alignment horizontal="left" vertical="center"/>
    </xf>
    <xf numFmtId="0" fontId="14" fillId="0" borderId="36" xfId="0" applyFont="1" applyFill="1" applyBorder="1" applyAlignment="1">
      <alignment horizontal="left" vertical="center"/>
    </xf>
    <xf numFmtId="0" fontId="14" fillId="0" borderId="35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/>
    <xf numFmtId="0" fontId="2" fillId="2" borderId="4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164" fontId="13" fillId="2" borderId="3" xfId="1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2" xfId="2" applyFont="1" applyFill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0" fontId="2" fillId="0" borderId="0" xfId="2" applyNumberFormat="1" applyFont="1" applyFill="1" applyAlignment="1">
      <alignment horizontal="center" vertical="center"/>
    </xf>
    <xf numFmtId="0" fontId="4" fillId="2" borderId="0" xfId="0" applyFont="1" applyFill="1"/>
    <xf numFmtId="10" fontId="4" fillId="0" borderId="2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9" fontId="4" fillId="0" borderId="2" xfId="2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9" fontId="2" fillId="0" borderId="0" xfId="2" applyFont="1" applyFill="1" applyAlignment="1">
      <alignment horizontal="center" vertical="center"/>
    </xf>
    <xf numFmtId="9" fontId="2" fillId="13" borderId="3" xfId="0" applyNumberFormat="1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13" borderId="0" xfId="0" applyNumberFormat="1" applyFont="1" applyFill="1" applyAlignment="1">
      <alignment horizontal="center" vertical="center"/>
    </xf>
    <xf numFmtId="4" fontId="4" fillId="13" borderId="8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/>
    <xf numFmtId="0" fontId="2" fillId="0" borderId="7" xfId="0" applyFont="1" applyBorder="1" applyAlignment="1">
      <alignment vertical="center"/>
    </xf>
    <xf numFmtId="10" fontId="2" fillId="0" borderId="36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10" fontId="4" fillId="0" borderId="3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13" fillId="2" borderId="0" xfId="0" applyNumberFormat="1" applyFont="1" applyFill="1"/>
    <xf numFmtId="0" fontId="4" fillId="0" borderId="36" xfId="0" applyFont="1" applyBorder="1" applyAlignment="1">
      <alignment horizontal="center" vertical="center"/>
    </xf>
    <xf numFmtId="10" fontId="4" fillId="0" borderId="36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36" xfId="0" applyNumberFormat="1" applyFont="1" applyBorder="1" applyAlignment="1">
      <alignment horizontal="center" vertical="center"/>
    </xf>
    <xf numFmtId="4" fontId="2" fillId="2" borderId="0" xfId="0" applyNumberFormat="1" applyFont="1" applyFill="1" applyAlignment="1">
      <alignment vertical="center"/>
    </xf>
    <xf numFmtId="10" fontId="4" fillId="13" borderId="36" xfId="0" applyNumberFormat="1" applyFont="1" applyFill="1" applyBorder="1" applyAlignment="1">
      <alignment horizontal="center" vertical="center"/>
    </xf>
    <xf numFmtId="10" fontId="13" fillId="2" borderId="0" xfId="0" applyNumberFormat="1" applyFont="1" applyFill="1"/>
    <xf numFmtId="10" fontId="2" fillId="2" borderId="0" xfId="0" applyNumberFormat="1" applyFont="1" applyFill="1" applyAlignment="1">
      <alignment vertical="center"/>
    </xf>
    <xf numFmtId="4" fontId="4" fillId="2" borderId="1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15" borderId="9" xfId="0" applyFont="1" applyFill="1" applyBorder="1" applyAlignment="1">
      <alignment horizontal="center" vertical="center"/>
    </xf>
    <xf numFmtId="0" fontId="0" fillId="13" borderId="9" xfId="0" applyFill="1" applyBorder="1"/>
    <xf numFmtId="0" fontId="2" fillId="2" borderId="9" xfId="0" applyFont="1" applyFill="1" applyBorder="1" applyAlignment="1">
      <alignment horizontal="center" vertical="center"/>
    </xf>
    <xf numFmtId="3" fontId="2" fillId="13" borderId="9" xfId="0" applyNumberFormat="1" applyFont="1" applyFill="1" applyBorder="1" applyAlignment="1">
      <alignment horizontal="center" vertical="center"/>
    </xf>
    <xf numFmtId="0" fontId="3" fillId="15" borderId="9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165" fontId="2" fillId="0" borderId="9" xfId="0" applyNumberFormat="1" applyFont="1" applyFill="1" applyBorder="1" applyAlignment="1">
      <alignment horizontal="center" vertical="center"/>
    </xf>
    <xf numFmtId="166" fontId="2" fillId="13" borderId="9" xfId="0" applyNumberFormat="1" applyFont="1" applyFill="1" applyBorder="1" applyAlignment="1">
      <alignment horizontal="center" vertical="center"/>
    </xf>
    <xf numFmtId="0" fontId="3" fillId="15" borderId="7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3" fillId="2" borderId="9" xfId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/>
    <xf numFmtId="0" fontId="4" fillId="0" borderId="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13" borderId="36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horizontal="left" vertical="center"/>
    </xf>
    <xf numFmtId="0" fontId="0" fillId="0" borderId="13" xfId="0" applyFill="1" applyBorder="1"/>
    <xf numFmtId="4" fontId="4" fillId="0" borderId="35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0" borderId="35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7" fillId="7" borderId="1" xfId="0" applyFont="1" applyFill="1" applyBorder="1" applyAlignment="1">
      <alignment vertical="center"/>
    </xf>
    <xf numFmtId="0" fontId="17" fillId="7" borderId="2" xfId="0" applyFont="1" applyFill="1" applyBorder="1" applyAlignment="1">
      <alignment vertical="center"/>
    </xf>
    <xf numFmtId="0" fontId="17" fillId="7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4" fontId="3" fillId="3" borderId="7" xfId="0" applyNumberFormat="1" applyFont="1" applyFill="1" applyBorder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4" fillId="0" borderId="7" xfId="0" applyFont="1" applyBorder="1"/>
    <xf numFmtId="0" fontId="4" fillId="0" borderId="0" xfId="0" applyFont="1"/>
    <xf numFmtId="0" fontId="4" fillId="0" borderId="8" xfId="0" applyFont="1" applyBorder="1"/>
    <xf numFmtId="0" fontId="4" fillId="0" borderId="0" xfId="0" applyFont="1" applyAlignment="1">
      <alignment horizontal="center" vertical="center"/>
    </xf>
    <xf numFmtId="4" fontId="4" fillId="0" borderId="7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vertical="center"/>
    </xf>
    <xf numFmtId="3" fontId="2" fillId="0" borderId="11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4" fontId="19" fillId="9" borderId="0" xfId="0" applyNumberFormat="1" applyFont="1" applyFill="1" applyAlignment="1">
      <alignment horizontal="center" vertical="center"/>
    </xf>
    <xf numFmtId="4" fontId="13" fillId="9" borderId="0" xfId="0" applyNumberFormat="1" applyFont="1" applyFill="1" applyAlignment="1">
      <alignment horizontal="center" vertical="center"/>
    </xf>
    <xf numFmtId="4" fontId="20" fillId="7" borderId="37" xfId="0" applyNumberFormat="1" applyFont="1" applyFill="1" applyBorder="1" applyAlignment="1">
      <alignment horizontal="center" vertical="center"/>
    </xf>
    <xf numFmtId="4" fontId="20" fillId="7" borderId="38" xfId="0" applyNumberFormat="1" applyFont="1" applyFill="1" applyBorder="1" applyAlignment="1">
      <alignment horizontal="center" vertical="center"/>
    </xf>
    <xf numFmtId="4" fontId="7" fillId="7" borderId="39" xfId="0" applyNumberFormat="1" applyFont="1" applyFill="1" applyBorder="1" applyAlignment="1">
      <alignment horizontal="center" vertical="center"/>
    </xf>
    <xf numFmtId="3" fontId="16" fillId="17" borderId="40" xfId="0" applyNumberFormat="1" applyFont="1" applyFill="1" applyBorder="1" applyAlignment="1">
      <alignment horizontal="left" vertical="center"/>
    </xf>
    <xf numFmtId="3" fontId="16" fillId="17" borderId="41" xfId="0" applyNumberFormat="1" applyFont="1" applyFill="1" applyBorder="1" applyAlignment="1">
      <alignment horizontal="center" vertical="center"/>
    </xf>
    <xf numFmtId="3" fontId="11" fillId="17" borderId="42" xfId="0" applyNumberFormat="1" applyFont="1" applyFill="1" applyBorder="1" applyAlignment="1">
      <alignment horizontal="center" vertical="center"/>
    </xf>
    <xf numFmtId="3" fontId="16" fillId="8" borderId="40" xfId="0" applyNumberFormat="1" applyFont="1" applyFill="1" applyBorder="1" applyAlignment="1">
      <alignment horizontal="left" vertical="center"/>
    </xf>
    <xf numFmtId="3" fontId="16" fillId="8" borderId="41" xfId="0" applyNumberFormat="1" applyFont="1" applyFill="1" applyBorder="1" applyAlignment="1">
      <alignment horizontal="center" vertical="center"/>
    </xf>
    <xf numFmtId="4" fontId="11" fillId="8" borderId="42" xfId="0" applyNumberFormat="1" applyFont="1" applyFill="1" applyBorder="1" applyAlignment="1">
      <alignment horizontal="center" vertical="center"/>
    </xf>
    <xf numFmtId="4" fontId="21" fillId="9" borderId="0" xfId="0" applyNumberFormat="1" applyFont="1" applyFill="1" applyAlignment="1">
      <alignment horizontal="center" vertical="center"/>
    </xf>
    <xf numFmtId="4" fontId="16" fillId="17" borderId="41" xfId="0" applyNumberFormat="1" applyFont="1" applyFill="1" applyBorder="1" applyAlignment="1">
      <alignment horizontal="center" vertical="center"/>
    </xf>
    <xf numFmtId="4" fontId="11" fillId="17" borderId="42" xfId="0" applyNumberFormat="1" applyFont="1" applyFill="1" applyBorder="1" applyAlignment="1">
      <alignment horizontal="center" vertical="center"/>
    </xf>
    <xf numFmtId="3" fontId="16" fillId="8" borderId="43" xfId="0" applyNumberFormat="1" applyFont="1" applyFill="1" applyBorder="1" applyAlignment="1">
      <alignment horizontal="left" vertical="center"/>
    </xf>
    <xf numFmtId="4" fontId="16" fillId="8" borderId="44" xfId="0" applyNumberFormat="1" applyFont="1" applyFill="1" applyBorder="1" applyAlignment="1">
      <alignment horizontal="center" vertical="center"/>
    </xf>
    <xf numFmtId="4" fontId="11" fillId="8" borderId="45" xfId="0" applyNumberFormat="1" applyFont="1" applyFill="1" applyBorder="1" applyAlignment="1">
      <alignment horizontal="center" vertical="center"/>
    </xf>
    <xf numFmtId="4" fontId="19" fillId="2" borderId="0" xfId="0" applyNumberFormat="1" applyFont="1" applyFill="1" applyAlignment="1">
      <alignment horizontal="center" vertical="center"/>
    </xf>
    <xf numFmtId="3" fontId="20" fillId="7" borderId="40" xfId="0" applyNumberFormat="1" applyFont="1" applyFill="1" applyBorder="1" applyAlignment="1">
      <alignment horizontal="left" vertical="center"/>
    </xf>
    <xf numFmtId="3" fontId="20" fillId="7" borderId="41" xfId="0" applyNumberFormat="1" applyFont="1" applyFill="1" applyBorder="1" applyAlignment="1">
      <alignment horizontal="center" vertical="center"/>
    </xf>
    <xf numFmtId="4" fontId="7" fillId="7" borderId="42" xfId="0" applyNumberFormat="1" applyFont="1" applyFill="1" applyBorder="1" applyAlignment="1">
      <alignment horizontal="center" vertical="center"/>
    </xf>
    <xf numFmtId="3" fontId="19" fillId="9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left" vertical="center"/>
    </xf>
    <xf numFmtId="3" fontId="16" fillId="17" borderId="37" xfId="0" applyNumberFormat="1" applyFont="1" applyFill="1" applyBorder="1" applyAlignment="1">
      <alignment horizontal="left" vertical="center"/>
    </xf>
    <xf numFmtId="3" fontId="16" fillId="17" borderId="38" xfId="0" applyNumberFormat="1" applyFont="1" applyFill="1" applyBorder="1" applyAlignment="1">
      <alignment horizontal="center" vertical="center"/>
    </xf>
    <xf numFmtId="4" fontId="11" fillId="17" borderId="39" xfId="0" applyNumberFormat="1" applyFont="1" applyFill="1" applyBorder="1" applyAlignment="1">
      <alignment horizontal="center" vertical="center"/>
    </xf>
    <xf numFmtId="4" fontId="11" fillId="8" borderId="39" xfId="0" applyNumberFormat="1" applyFont="1" applyFill="1" applyBorder="1" applyAlignment="1">
      <alignment horizontal="center" vertical="center"/>
    </xf>
    <xf numFmtId="3" fontId="16" fillId="8" borderId="44" xfId="0" applyNumberFormat="1" applyFont="1" applyFill="1" applyBorder="1" applyAlignment="1">
      <alignment horizontal="center" vertical="center"/>
    </xf>
    <xf numFmtId="4" fontId="13" fillId="9" borderId="0" xfId="0" applyNumberFormat="1" applyFont="1" applyFill="1" applyAlignment="1">
      <alignment horizontal="left" vertical="center"/>
    </xf>
    <xf numFmtId="9" fontId="22" fillId="9" borderId="0" xfId="0" applyNumberFormat="1" applyFont="1" applyFill="1" applyAlignment="1">
      <alignment horizontal="center" vertical="center"/>
    </xf>
    <xf numFmtId="9" fontId="23" fillId="9" borderId="0" xfId="2" applyFont="1" applyFill="1" applyAlignment="1">
      <alignment horizontal="center" vertical="center"/>
    </xf>
    <xf numFmtId="4" fontId="20" fillId="7" borderId="1" xfId="0" applyNumberFormat="1" applyFont="1" applyFill="1" applyBorder="1" applyAlignment="1">
      <alignment horizontal="center" vertical="center"/>
    </xf>
    <xf numFmtId="4" fontId="7" fillId="7" borderId="2" xfId="0" applyNumberFormat="1" applyFont="1" applyFill="1" applyBorder="1" applyAlignment="1">
      <alignment horizontal="center" vertical="center"/>
    </xf>
    <xf numFmtId="4" fontId="7" fillId="7" borderId="3" xfId="0" applyNumberFormat="1" applyFont="1" applyFill="1" applyBorder="1" applyAlignment="1">
      <alignment horizontal="center" vertical="center"/>
    </xf>
    <xf numFmtId="4" fontId="11" fillId="9" borderId="0" xfId="0" applyNumberFormat="1" applyFont="1" applyFill="1" applyAlignment="1">
      <alignment horizontal="center" vertical="center"/>
    </xf>
    <xf numFmtId="4" fontId="20" fillId="7" borderId="46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8" xfId="0" applyFont="1" applyFill="1" applyBorder="1" applyAlignment="1">
      <alignment vertical="center"/>
    </xf>
    <xf numFmtId="0" fontId="5" fillId="18" borderId="7" xfId="0" applyFont="1" applyFill="1" applyBorder="1" applyAlignment="1">
      <alignment horizontal="center" vertical="center"/>
    </xf>
    <xf numFmtId="0" fontId="5" fillId="18" borderId="0" xfId="0" applyFont="1" applyFill="1" applyAlignment="1">
      <alignment vertical="center"/>
    </xf>
    <xf numFmtId="0" fontId="5" fillId="18" borderId="8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2" fillId="19" borderId="47" xfId="0" applyFont="1" applyFill="1" applyBorder="1" applyAlignment="1">
      <alignment horizontal="center" vertical="center" wrapText="1"/>
    </xf>
    <xf numFmtId="4" fontId="2" fillId="19" borderId="47" xfId="0" applyNumberFormat="1" applyFont="1" applyFill="1" applyBorder="1" applyAlignment="1">
      <alignment horizontal="center" vertical="center" wrapText="1"/>
    </xf>
    <xf numFmtId="4" fontId="2" fillId="2" borderId="47" xfId="0" applyNumberFormat="1" applyFont="1" applyFill="1" applyBorder="1" applyAlignment="1">
      <alignment horizontal="left" vertical="center" wrapText="1"/>
    </xf>
    <xf numFmtId="4" fontId="2" fillId="0" borderId="47" xfId="0" applyNumberFormat="1" applyFont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4" fontId="0" fillId="2" borderId="0" xfId="0" applyNumberFormat="1" applyFill="1"/>
    <xf numFmtId="0" fontId="2" fillId="2" borderId="47" xfId="0" applyFont="1" applyFill="1" applyBorder="1" applyAlignment="1">
      <alignment horizontal="left" vertical="center"/>
    </xf>
    <xf numFmtId="0" fontId="24" fillId="19" borderId="47" xfId="0" applyFont="1" applyFill="1" applyBorder="1" applyAlignment="1">
      <alignment horizontal="center" vertical="center" wrapText="1"/>
    </xf>
    <xf numFmtId="0" fontId="25" fillId="2" borderId="47" xfId="0" applyFont="1" applyFill="1" applyBorder="1" applyAlignment="1">
      <alignment horizontal="left" vertical="center" wrapText="1"/>
    </xf>
    <xf numFmtId="0" fontId="25" fillId="2" borderId="47" xfId="0" applyFont="1" applyFill="1" applyBorder="1" applyAlignment="1">
      <alignment horizontal="center" vertical="center" wrapText="1"/>
    </xf>
    <xf numFmtId="4" fontId="25" fillId="2" borderId="47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3" fontId="25" fillId="2" borderId="47" xfId="0" applyNumberFormat="1" applyFont="1" applyFill="1" applyBorder="1" applyAlignment="1">
      <alignment horizontal="center" vertical="center" wrapText="1"/>
    </xf>
    <xf numFmtId="3" fontId="25" fillId="2" borderId="47" xfId="0" applyNumberFormat="1" applyFont="1" applyFill="1" applyBorder="1" applyAlignment="1">
      <alignment horizontal="left" vertical="center" wrapText="1"/>
    </xf>
    <xf numFmtId="0" fontId="2" fillId="2" borderId="47" xfId="0" applyFont="1" applyFill="1" applyBorder="1" applyAlignment="1">
      <alignment horizontal="center" vertical="center"/>
    </xf>
    <xf numFmtId="0" fontId="0" fillId="19" borderId="47" xfId="0" applyFill="1" applyBorder="1"/>
    <xf numFmtId="0" fontId="0" fillId="0" borderId="47" xfId="0" applyFill="1" applyBorder="1"/>
    <xf numFmtId="0" fontId="0" fillId="2" borderId="47" xfId="0" applyFill="1" applyBorder="1"/>
    <xf numFmtId="4" fontId="2" fillId="2" borderId="47" xfId="0" applyNumberFormat="1" applyFont="1" applyFill="1" applyBorder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26" fillId="2" borderId="0" xfId="0" applyNumberFormat="1" applyFont="1" applyFill="1" applyAlignment="1">
      <alignment horizontal="center" vertical="center"/>
    </xf>
    <xf numFmtId="0" fontId="26" fillId="0" borderId="7" xfId="0" applyFont="1" applyBorder="1" applyAlignment="1">
      <alignment horizontal="right" vertical="center" wrapText="1"/>
    </xf>
    <xf numFmtId="4" fontId="26" fillId="0" borderId="0" xfId="0" applyNumberFormat="1" applyFont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" fontId="13" fillId="0" borderId="7" xfId="0" applyNumberFormat="1" applyFont="1" applyBorder="1" applyAlignment="1">
      <alignment horizontal="left" vertical="center"/>
    </xf>
    <xf numFmtId="4" fontId="16" fillId="10" borderId="7" xfId="0" applyNumberFormat="1" applyFont="1" applyFill="1" applyBorder="1" applyAlignment="1">
      <alignment horizontal="left" vertical="center"/>
    </xf>
    <xf numFmtId="4" fontId="16" fillId="10" borderId="0" xfId="0" applyNumberFormat="1" applyFont="1" applyFill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  <xf numFmtId="4" fontId="16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/>
    </xf>
    <xf numFmtId="4" fontId="13" fillId="20" borderId="7" xfId="0" applyNumberFormat="1" applyFont="1" applyFill="1" applyBorder="1" applyAlignment="1">
      <alignment horizontal="left" vertical="center"/>
    </xf>
    <xf numFmtId="4" fontId="13" fillId="20" borderId="0" xfId="0" applyNumberFormat="1" applyFont="1" applyFill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3" fontId="27" fillId="12" borderId="7" xfId="0" applyNumberFormat="1" applyFont="1" applyFill="1" applyBorder="1" applyAlignment="1">
      <alignment horizontal="center" vertical="center" wrapText="1"/>
    </xf>
    <xf numFmtId="3" fontId="27" fillId="12" borderId="0" xfId="0" applyNumberFormat="1" applyFont="1" applyFill="1" applyAlignment="1">
      <alignment horizontal="center" vertical="center" wrapText="1"/>
    </xf>
    <xf numFmtId="0" fontId="5" fillId="0" borderId="36" xfId="0" applyFont="1" applyFill="1" applyBorder="1" applyAlignment="1">
      <alignment horizontal="left" vertical="center"/>
    </xf>
    <xf numFmtId="4" fontId="5" fillId="0" borderId="8" xfId="0" applyNumberFormat="1" applyFont="1" applyBorder="1" applyAlignment="1">
      <alignment horizontal="center" vertical="center"/>
    </xf>
    <xf numFmtId="3" fontId="27" fillId="12" borderId="7" xfId="0" applyNumberFormat="1" applyFont="1" applyFill="1" applyBorder="1" applyAlignment="1">
      <alignment vertical="center" wrapText="1"/>
    </xf>
    <xf numFmtId="3" fontId="27" fillId="12" borderId="0" xfId="0" applyNumberFormat="1" applyFont="1" applyFill="1" applyAlignment="1">
      <alignment vertical="center" wrapText="1"/>
    </xf>
    <xf numFmtId="3" fontId="27" fillId="12" borderId="0" xfId="0" applyNumberFormat="1" applyFont="1" applyFill="1" applyBorder="1" applyAlignment="1">
      <alignment horizontal="center" vertical="center" wrapText="1"/>
    </xf>
  </cellXfs>
  <cellStyles count="3">
    <cellStyle name="Moeda" xfId="1" builtinId="4" customBuiltin="1"/>
    <cellStyle name="Normal" xfId="0" builtinId="0" customBuiltin="1"/>
    <cellStyle name="Porcentagem" xfId="2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FCA6-E1E0-446C-91A0-71E8E5627C06}">
  <dimension ref="B1:K122"/>
  <sheetViews>
    <sheetView workbookViewId="0"/>
  </sheetViews>
  <sheetFormatPr defaultRowHeight="18.75" customHeight="1"/>
  <cols>
    <col min="1" max="1" width="1.42578125" style="1" customWidth="1"/>
    <col min="2" max="2" width="15.28515625" style="1" customWidth="1"/>
    <col min="3" max="3" width="32.28515625" style="1" customWidth="1"/>
    <col min="4" max="4" width="20.7109375" style="1" customWidth="1"/>
    <col min="5" max="5" width="50.42578125" style="1" customWidth="1"/>
    <col min="6" max="7" width="18.42578125" style="1" customWidth="1"/>
    <col min="8" max="8" width="9.140625" style="1" customWidth="1"/>
    <col min="9" max="16384" width="9.140625" style="1"/>
  </cols>
  <sheetData>
    <row r="1" spans="2:11" ht="6.75" customHeight="1"/>
    <row r="2" spans="2:11" ht="18.75" customHeight="1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/>
    </row>
    <row r="3" spans="2:11" ht="18.75" customHeight="1">
      <c r="B3" s="5"/>
      <c r="C3" s="6"/>
      <c r="D3" s="6"/>
      <c r="E3" s="6"/>
      <c r="F3" s="6">
        <f>SUBTOTAL(9,F5:F117)</f>
        <v>3942.5944000000009</v>
      </c>
      <c r="G3" s="7"/>
    </row>
    <row r="4" spans="2:11" ht="14.25">
      <c r="B4" s="8"/>
      <c r="C4" s="9"/>
      <c r="D4" s="9"/>
      <c r="E4" s="9"/>
      <c r="F4" s="9"/>
      <c r="G4" s="10"/>
    </row>
    <row r="5" spans="2:11" ht="18.75" customHeight="1">
      <c r="B5" s="11" t="s">
        <v>5</v>
      </c>
      <c r="C5" s="12" t="s">
        <v>6</v>
      </c>
      <c r="D5" s="12" t="s">
        <v>7</v>
      </c>
      <c r="E5" s="12" t="s">
        <v>8</v>
      </c>
      <c r="F5" s="13" t="s">
        <v>9</v>
      </c>
      <c r="G5" s="14"/>
    </row>
    <row r="6" spans="2:11" ht="18.75" customHeight="1">
      <c r="B6" s="15" t="s">
        <v>5</v>
      </c>
      <c r="C6" s="16" t="s">
        <v>6</v>
      </c>
      <c r="D6" s="16" t="s">
        <v>10</v>
      </c>
      <c r="E6" s="16" t="s">
        <v>11</v>
      </c>
      <c r="F6" s="17">
        <v>283.69</v>
      </c>
      <c r="G6" s="18"/>
    </row>
    <row r="7" spans="2:11" ht="18.75" customHeight="1">
      <c r="B7" s="15" t="s">
        <v>5</v>
      </c>
      <c r="C7" s="16" t="s">
        <v>6</v>
      </c>
      <c r="D7" s="16" t="s">
        <v>12</v>
      </c>
      <c r="E7" s="16" t="s">
        <v>13</v>
      </c>
      <c r="F7" s="17" t="s">
        <v>9</v>
      </c>
      <c r="G7" s="18"/>
      <c r="J7" s="1">
        <v>3985.0144</v>
      </c>
      <c r="K7" s="1">
        <f>F3-J7</f>
        <v>-42.419999999999163</v>
      </c>
    </row>
    <row r="8" spans="2:11" ht="18.75" customHeight="1">
      <c r="B8" s="15" t="s">
        <v>5</v>
      </c>
      <c r="C8" s="16" t="s">
        <v>6</v>
      </c>
      <c r="D8" s="16" t="s">
        <v>14</v>
      </c>
      <c r="E8" s="16" t="s">
        <v>15</v>
      </c>
      <c r="F8" s="17">
        <v>385.81</v>
      </c>
      <c r="G8" s="18"/>
    </row>
    <row r="9" spans="2:11" ht="18.75" customHeight="1">
      <c r="B9" s="15" t="s">
        <v>5</v>
      </c>
      <c r="C9" s="16" t="s">
        <v>6</v>
      </c>
      <c r="D9" s="16" t="s">
        <v>16</v>
      </c>
      <c r="E9" s="16" t="s">
        <v>17</v>
      </c>
      <c r="F9" s="19" t="s">
        <v>9</v>
      </c>
      <c r="G9" s="18"/>
    </row>
    <row r="10" spans="2:11" ht="18.75" customHeight="1">
      <c r="B10" s="15" t="s">
        <v>5</v>
      </c>
      <c r="C10" s="16" t="s">
        <v>6</v>
      </c>
      <c r="D10" s="16" t="s">
        <v>18</v>
      </c>
      <c r="E10" s="16" t="s">
        <v>19</v>
      </c>
      <c r="F10" s="17">
        <v>51.39</v>
      </c>
      <c r="G10" s="18"/>
    </row>
    <row r="11" spans="2:11" ht="18.75" customHeight="1">
      <c r="B11" s="15" t="s">
        <v>5</v>
      </c>
      <c r="C11" s="16" t="s">
        <v>6</v>
      </c>
      <c r="D11" s="16" t="s">
        <v>20</v>
      </c>
      <c r="E11" s="16" t="s">
        <v>21</v>
      </c>
      <c r="F11" s="17">
        <v>8.9</v>
      </c>
      <c r="G11" s="18"/>
    </row>
    <row r="12" spans="2:11" ht="18.75" customHeight="1">
      <c r="B12" s="15" t="s">
        <v>5</v>
      </c>
      <c r="C12" s="16" t="s">
        <v>22</v>
      </c>
      <c r="D12" s="16" t="s">
        <v>23</v>
      </c>
      <c r="E12" s="16" t="s">
        <v>24</v>
      </c>
      <c r="F12" s="17">
        <v>60</v>
      </c>
      <c r="G12" s="18"/>
      <c r="J12" s="1">
        <v>28750.61</v>
      </c>
    </row>
    <row r="13" spans="2:11" ht="18.75" customHeight="1">
      <c r="B13" s="15" t="s">
        <v>5</v>
      </c>
      <c r="C13" s="16" t="s">
        <v>22</v>
      </c>
      <c r="D13" s="16" t="s">
        <v>25</v>
      </c>
      <c r="E13" s="16" t="s">
        <v>26</v>
      </c>
      <c r="F13" s="20">
        <v>239.99</v>
      </c>
      <c r="G13" s="18"/>
      <c r="J13" s="1">
        <v>5353</v>
      </c>
    </row>
    <row r="14" spans="2:11" ht="18.75" customHeight="1">
      <c r="B14" s="15" t="s">
        <v>5</v>
      </c>
      <c r="C14" s="16" t="s">
        <v>22</v>
      </c>
      <c r="D14" s="16" t="s">
        <v>27</v>
      </c>
      <c r="E14" s="16" t="s">
        <v>28</v>
      </c>
      <c r="F14" s="17" t="s">
        <v>9</v>
      </c>
      <c r="G14" s="18"/>
      <c r="J14" s="1">
        <f>J12/J13</f>
        <v>5.3709340556697178</v>
      </c>
    </row>
    <row r="15" spans="2:11" ht="18.75" customHeight="1">
      <c r="B15" s="15" t="s">
        <v>5</v>
      </c>
      <c r="C15" s="16" t="s">
        <v>22</v>
      </c>
      <c r="D15" s="16" t="s">
        <v>29</v>
      </c>
      <c r="E15" s="16" t="s">
        <v>30</v>
      </c>
      <c r="F15" s="17" t="s">
        <v>9</v>
      </c>
      <c r="G15" s="18"/>
    </row>
    <row r="16" spans="2:11" ht="18.75" customHeight="1">
      <c r="B16" s="15" t="s">
        <v>5</v>
      </c>
      <c r="C16" s="16" t="s">
        <v>22</v>
      </c>
      <c r="D16" s="16" t="s">
        <v>31</v>
      </c>
      <c r="E16" s="16" t="s">
        <v>32</v>
      </c>
      <c r="F16" s="17">
        <v>68.040000000000006</v>
      </c>
      <c r="G16" s="18"/>
    </row>
    <row r="17" spans="2:10" ht="18.75" customHeight="1">
      <c r="B17" s="15" t="s">
        <v>5</v>
      </c>
      <c r="C17" s="16" t="s">
        <v>22</v>
      </c>
      <c r="D17" s="16" t="s">
        <v>33</v>
      </c>
      <c r="E17" s="16" t="s">
        <v>34</v>
      </c>
      <c r="F17" s="17">
        <v>60</v>
      </c>
      <c r="G17" s="18"/>
    </row>
    <row r="18" spans="2:10" ht="18.75" customHeight="1">
      <c r="B18" s="15" t="s">
        <v>5</v>
      </c>
      <c r="C18" s="16" t="s">
        <v>35</v>
      </c>
      <c r="D18" s="16" t="s">
        <v>36</v>
      </c>
      <c r="E18" s="16" t="s">
        <v>37</v>
      </c>
      <c r="F18" s="20">
        <f>5.3972+J20</f>
        <v>42.907199999999996</v>
      </c>
      <c r="G18" s="18"/>
      <c r="J18" s="21"/>
    </row>
    <row r="19" spans="2:10" ht="18.75" customHeight="1">
      <c r="B19" s="15" t="s">
        <v>5</v>
      </c>
      <c r="C19" s="16" t="s">
        <v>35</v>
      </c>
      <c r="D19" s="16" t="s">
        <v>38</v>
      </c>
      <c r="E19" s="16" t="s">
        <v>39</v>
      </c>
      <c r="F19" s="17" t="s">
        <v>9</v>
      </c>
      <c r="G19" s="18"/>
      <c r="J19" s="22" t="s">
        <v>5</v>
      </c>
    </row>
    <row r="20" spans="2:10" ht="18.75" customHeight="1">
      <c r="B20" s="15" t="s">
        <v>5</v>
      </c>
      <c r="C20" s="16" t="s">
        <v>35</v>
      </c>
      <c r="D20" s="16" t="s">
        <v>40</v>
      </c>
      <c r="E20" s="16" t="s">
        <v>41</v>
      </c>
      <c r="F20" s="20">
        <f>5.3972+J20</f>
        <v>42.907199999999996</v>
      </c>
      <c r="G20" s="18"/>
      <c r="J20" s="23">
        <v>37.51</v>
      </c>
    </row>
    <row r="21" spans="2:10" ht="18.75" customHeight="1">
      <c r="B21" s="15" t="s">
        <v>5</v>
      </c>
      <c r="C21" s="16" t="s">
        <v>42</v>
      </c>
      <c r="D21" s="16" t="s">
        <v>43</v>
      </c>
      <c r="E21" s="16" t="s">
        <v>44</v>
      </c>
      <c r="F21" s="17" t="s">
        <v>9</v>
      </c>
      <c r="G21" s="18"/>
    </row>
    <row r="22" spans="2:10" ht="18.75" customHeight="1">
      <c r="B22" s="15" t="s">
        <v>5</v>
      </c>
      <c r="C22" s="16" t="s">
        <v>45</v>
      </c>
      <c r="D22" s="16" t="s">
        <v>46</v>
      </c>
      <c r="E22" s="16" t="s">
        <v>44</v>
      </c>
      <c r="F22" s="17" t="s">
        <v>9</v>
      </c>
      <c r="G22" s="18"/>
    </row>
    <row r="23" spans="2:10" ht="18.75" customHeight="1">
      <c r="B23" s="15" t="s">
        <v>47</v>
      </c>
      <c r="C23" s="16" t="s">
        <v>6</v>
      </c>
      <c r="D23" s="16" t="s">
        <v>7</v>
      </c>
      <c r="E23" s="16" t="s">
        <v>8</v>
      </c>
      <c r="F23" s="17" t="s">
        <v>9</v>
      </c>
      <c r="G23" s="18"/>
    </row>
    <row r="24" spans="2:10" ht="18.75" customHeight="1">
      <c r="B24" s="15" t="s">
        <v>47</v>
      </c>
      <c r="C24" s="16" t="s">
        <v>6</v>
      </c>
      <c r="D24" s="16" t="s">
        <v>10</v>
      </c>
      <c r="E24" s="16" t="s">
        <v>11</v>
      </c>
      <c r="F24" s="17">
        <v>136.62</v>
      </c>
      <c r="G24" s="18"/>
    </row>
    <row r="25" spans="2:10" ht="18.75" customHeight="1">
      <c r="B25" s="15" t="s">
        <v>47</v>
      </c>
      <c r="C25" s="16" t="s">
        <v>6</v>
      </c>
      <c r="D25" s="16" t="s">
        <v>12</v>
      </c>
      <c r="E25" s="16" t="s">
        <v>13</v>
      </c>
      <c r="F25" s="17" t="s">
        <v>9</v>
      </c>
      <c r="G25" s="18"/>
    </row>
    <row r="26" spans="2:10" ht="18.75" customHeight="1">
      <c r="B26" s="15" t="s">
        <v>47</v>
      </c>
      <c r="C26" s="16" t="s">
        <v>6</v>
      </c>
      <c r="D26" s="16" t="s">
        <v>14</v>
      </c>
      <c r="E26" s="16" t="s">
        <v>15</v>
      </c>
      <c r="F26" s="17">
        <v>487</v>
      </c>
      <c r="G26" s="18"/>
    </row>
    <row r="27" spans="2:10" ht="18.75" customHeight="1">
      <c r="B27" s="15" t="s">
        <v>47</v>
      </c>
      <c r="C27" s="16" t="s">
        <v>6</v>
      </c>
      <c r="D27" s="16" t="s">
        <v>16</v>
      </c>
      <c r="E27" s="16" t="s">
        <v>17</v>
      </c>
      <c r="F27" s="17" t="s">
        <v>9</v>
      </c>
      <c r="G27" s="18"/>
    </row>
    <row r="28" spans="2:10" ht="18.75" customHeight="1">
      <c r="B28" s="15" t="s">
        <v>47</v>
      </c>
      <c r="C28" s="16" t="s">
        <v>6</v>
      </c>
      <c r="D28" s="16" t="s">
        <v>18</v>
      </c>
      <c r="E28" s="16" t="s">
        <v>19</v>
      </c>
      <c r="F28" s="17">
        <v>55.43</v>
      </c>
      <c r="G28" s="18"/>
    </row>
    <row r="29" spans="2:10" ht="18.75" customHeight="1">
      <c r="B29" s="15" t="s">
        <v>47</v>
      </c>
      <c r="C29" s="16" t="s">
        <v>6</v>
      </c>
      <c r="D29" s="16" t="s">
        <v>20</v>
      </c>
      <c r="E29" s="16" t="s">
        <v>21</v>
      </c>
      <c r="F29" s="17">
        <v>27.14</v>
      </c>
      <c r="G29" s="18"/>
    </row>
    <row r="30" spans="2:10" ht="18.75" customHeight="1">
      <c r="B30" s="15" t="s">
        <v>47</v>
      </c>
      <c r="C30" s="16" t="s">
        <v>22</v>
      </c>
      <c r="D30" s="16" t="s">
        <v>23</v>
      </c>
      <c r="E30" s="16" t="s">
        <v>24</v>
      </c>
      <c r="F30" s="17">
        <v>392.61</v>
      </c>
      <c r="G30" s="18"/>
    </row>
    <row r="31" spans="2:10" ht="18.75" customHeight="1">
      <c r="B31" s="15" t="s">
        <v>47</v>
      </c>
      <c r="C31" s="16" t="s">
        <v>22</v>
      </c>
      <c r="D31" s="16" t="s">
        <v>25</v>
      </c>
      <c r="E31" s="16" t="s">
        <v>26</v>
      </c>
      <c r="F31" s="17" t="s">
        <v>9</v>
      </c>
      <c r="G31" s="18"/>
    </row>
    <row r="32" spans="2:10" ht="18.75" customHeight="1">
      <c r="B32" s="15" t="s">
        <v>47</v>
      </c>
      <c r="C32" s="16" t="s">
        <v>22</v>
      </c>
      <c r="D32" s="16" t="s">
        <v>27</v>
      </c>
      <c r="E32" s="16" t="s">
        <v>28</v>
      </c>
      <c r="F32" s="17" t="s">
        <v>9</v>
      </c>
      <c r="G32" s="18"/>
    </row>
    <row r="33" spans="2:10" ht="18.75" customHeight="1">
      <c r="B33" s="15" t="s">
        <v>47</v>
      </c>
      <c r="C33" s="16" t="s">
        <v>22</v>
      </c>
      <c r="D33" s="16" t="s">
        <v>29</v>
      </c>
      <c r="E33" s="16" t="s">
        <v>30</v>
      </c>
      <c r="F33" s="17" t="s">
        <v>9</v>
      </c>
      <c r="G33" s="18"/>
    </row>
    <row r="34" spans="2:10" ht="18.75" customHeight="1">
      <c r="B34" s="15" t="s">
        <v>47</v>
      </c>
      <c r="C34" s="16" t="s">
        <v>22</v>
      </c>
      <c r="D34" s="16" t="s">
        <v>31</v>
      </c>
      <c r="E34" s="16" t="s">
        <v>32</v>
      </c>
      <c r="F34" s="17" t="s">
        <v>9</v>
      </c>
      <c r="G34" s="18"/>
    </row>
    <row r="35" spans="2:10" ht="18.75" customHeight="1">
      <c r="B35" s="15" t="s">
        <v>47</v>
      </c>
      <c r="C35" s="16" t="s">
        <v>22</v>
      </c>
      <c r="D35" s="16" t="s">
        <v>33</v>
      </c>
      <c r="E35" s="16" t="s">
        <v>34</v>
      </c>
      <c r="F35" s="17" t="s">
        <v>9</v>
      </c>
      <c r="G35" s="18"/>
    </row>
    <row r="36" spans="2:10" ht="18.75" customHeight="1">
      <c r="B36" s="15" t="s">
        <v>47</v>
      </c>
      <c r="C36" s="16" t="s">
        <v>35</v>
      </c>
      <c r="D36" s="16" t="s">
        <v>36</v>
      </c>
      <c r="E36" s="16" t="s">
        <v>37</v>
      </c>
      <c r="F36" s="17">
        <v>29.26</v>
      </c>
      <c r="G36" s="18"/>
    </row>
    <row r="37" spans="2:10" ht="18.75" customHeight="1">
      <c r="B37" s="15" t="s">
        <v>47</v>
      </c>
      <c r="C37" s="16" t="s">
        <v>35</v>
      </c>
      <c r="D37" s="16" t="s">
        <v>38</v>
      </c>
      <c r="E37" s="16" t="s">
        <v>39</v>
      </c>
      <c r="F37" s="17" t="s">
        <v>9</v>
      </c>
      <c r="G37" s="18"/>
    </row>
    <row r="38" spans="2:10" ht="18.75" customHeight="1">
      <c r="B38" s="15" t="s">
        <v>47</v>
      </c>
      <c r="C38" s="16" t="s">
        <v>35</v>
      </c>
      <c r="D38" s="16" t="s">
        <v>40</v>
      </c>
      <c r="E38" s="16" t="s">
        <v>41</v>
      </c>
      <c r="F38" s="17">
        <v>29.26</v>
      </c>
      <c r="G38" s="18"/>
    </row>
    <row r="39" spans="2:10" ht="18.75" customHeight="1">
      <c r="B39" s="15" t="s">
        <v>47</v>
      </c>
      <c r="C39" s="16" t="s">
        <v>42</v>
      </c>
      <c r="D39" s="16" t="s">
        <v>43</v>
      </c>
      <c r="E39" s="16" t="s">
        <v>44</v>
      </c>
      <c r="F39" s="17" t="s">
        <v>9</v>
      </c>
      <c r="G39" s="18"/>
    </row>
    <row r="40" spans="2:10" ht="18.75" customHeight="1">
      <c r="B40" s="15" t="s">
        <v>47</v>
      </c>
      <c r="C40" s="16" t="s">
        <v>45</v>
      </c>
      <c r="D40" s="16" t="s">
        <v>46</v>
      </c>
      <c r="E40" s="16" t="s">
        <v>44</v>
      </c>
      <c r="F40" s="17" t="s">
        <v>9</v>
      </c>
      <c r="G40" s="18"/>
    </row>
    <row r="41" spans="2:10" ht="18.75" customHeight="1">
      <c r="B41" s="15" t="s">
        <v>48</v>
      </c>
      <c r="C41" s="16" t="s">
        <v>6</v>
      </c>
      <c r="D41" s="16" t="s">
        <v>7</v>
      </c>
      <c r="E41" s="16" t="s">
        <v>8</v>
      </c>
      <c r="F41" s="17" t="s">
        <v>9</v>
      </c>
      <c r="G41" s="18"/>
    </row>
    <row r="42" spans="2:10" ht="18.75" customHeight="1">
      <c r="B42" s="15" t="s">
        <v>48</v>
      </c>
      <c r="C42" s="16" t="s">
        <v>6</v>
      </c>
      <c r="D42" s="16" t="s">
        <v>10</v>
      </c>
      <c r="E42" s="16" t="s">
        <v>11</v>
      </c>
      <c r="F42" s="17">
        <v>23.23</v>
      </c>
      <c r="G42" s="18"/>
    </row>
    <row r="43" spans="2:10" ht="18.75" customHeight="1">
      <c r="B43" s="15" t="s">
        <v>48</v>
      </c>
      <c r="C43" s="16" t="s">
        <v>6</v>
      </c>
      <c r="D43" s="16" t="s">
        <v>10</v>
      </c>
      <c r="E43" s="24" t="s">
        <v>49</v>
      </c>
      <c r="F43" s="17">
        <v>92.33</v>
      </c>
      <c r="G43" s="18"/>
      <c r="J43" s="1">
        <f>637.97-450.37</f>
        <v>187.60000000000002</v>
      </c>
    </row>
    <row r="44" spans="2:10" ht="18.75" customHeight="1">
      <c r="B44" s="15" t="s">
        <v>48</v>
      </c>
      <c r="C44" s="16" t="s">
        <v>6</v>
      </c>
      <c r="D44" s="16" t="s">
        <v>10</v>
      </c>
      <c r="E44" s="24" t="s">
        <v>50</v>
      </c>
      <c r="F44" s="17">
        <v>13.6</v>
      </c>
      <c r="G44" s="18"/>
    </row>
    <row r="45" spans="2:10" ht="18.75" customHeight="1">
      <c r="B45" s="15" t="s">
        <v>48</v>
      </c>
      <c r="C45" s="16" t="s">
        <v>6</v>
      </c>
      <c r="D45" s="16" t="s">
        <v>40</v>
      </c>
      <c r="E45" s="24" t="s">
        <v>51</v>
      </c>
      <c r="F45" s="17">
        <v>22.73</v>
      </c>
      <c r="G45" s="18"/>
    </row>
    <row r="46" spans="2:10" ht="18.75" customHeight="1">
      <c r="B46" s="15" t="s">
        <v>48</v>
      </c>
      <c r="C46" s="16" t="s">
        <v>6</v>
      </c>
      <c r="D46" s="16" t="s">
        <v>12</v>
      </c>
      <c r="E46" s="16" t="s">
        <v>13</v>
      </c>
      <c r="F46" s="17" t="s">
        <v>9</v>
      </c>
      <c r="G46" s="18"/>
    </row>
    <row r="47" spans="2:10" ht="18.75" customHeight="1">
      <c r="B47" s="15" t="s">
        <v>48</v>
      </c>
      <c r="C47" s="16" t="s">
        <v>6</v>
      </c>
      <c r="D47" s="16" t="s">
        <v>14</v>
      </c>
      <c r="E47" s="16" t="s">
        <v>15</v>
      </c>
      <c r="F47" s="17" t="s">
        <v>9</v>
      </c>
      <c r="G47" s="18"/>
    </row>
    <row r="48" spans="2:10" ht="18.75" customHeight="1">
      <c r="B48" s="15" t="s">
        <v>48</v>
      </c>
      <c r="C48" s="16" t="s">
        <v>6</v>
      </c>
      <c r="D48" s="16" t="s">
        <v>16</v>
      </c>
      <c r="E48" s="16" t="s">
        <v>17</v>
      </c>
      <c r="F48" s="17" t="s">
        <v>9</v>
      </c>
      <c r="G48" s="18"/>
    </row>
    <row r="49" spans="2:7" ht="18.75" customHeight="1">
      <c r="B49" s="15" t="s">
        <v>48</v>
      </c>
      <c r="C49" s="16" t="s">
        <v>6</v>
      </c>
      <c r="D49" s="16" t="s">
        <v>18</v>
      </c>
      <c r="E49" s="16" t="s">
        <v>19</v>
      </c>
      <c r="F49" s="17" t="s">
        <v>9</v>
      </c>
      <c r="G49" s="18"/>
    </row>
    <row r="50" spans="2:7" ht="18.75" customHeight="1">
      <c r="B50" s="15" t="s">
        <v>48</v>
      </c>
      <c r="C50" s="16" t="s">
        <v>6</v>
      </c>
      <c r="D50" s="16" t="s">
        <v>20</v>
      </c>
      <c r="E50" s="16" t="s">
        <v>21</v>
      </c>
      <c r="F50" s="17">
        <v>9.66</v>
      </c>
      <c r="G50" s="18"/>
    </row>
    <row r="51" spans="2:7" ht="18.75" customHeight="1">
      <c r="B51" s="15" t="s">
        <v>48</v>
      </c>
      <c r="C51" s="16" t="s">
        <v>22</v>
      </c>
      <c r="D51" s="16" t="s">
        <v>23</v>
      </c>
      <c r="E51" s="16" t="s">
        <v>24</v>
      </c>
      <c r="F51" s="17" t="s">
        <v>9</v>
      </c>
      <c r="G51" s="18"/>
    </row>
    <row r="52" spans="2:7" ht="18.75" customHeight="1">
      <c r="B52" s="15" t="s">
        <v>48</v>
      </c>
      <c r="C52" s="16" t="s">
        <v>22</v>
      </c>
      <c r="D52" s="16" t="s">
        <v>25</v>
      </c>
      <c r="E52" s="16" t="s">
        <v>26</v>
      </c>
      <c r="F52" s="17">
        <v>56.5</v>
      </c>
      <c r="G52" s="18"/>
    </row>
    <row r="53" spans="2:7" ht="18.75" customHeight="1">
      <c r="B53" s="15" t="s">
        <v>48</v>
      </c>
      <c r="C53" s="16" t="s">
        <v>22</v>
      </c>
      <c r="D53" s="16" t="s">
        <v>14</v>
      </c>
      <c r="E53" s="24" t="s">
        <v>52</v>
      </c>
      <c r="F53" s="17">
        <v>185.42</v>
      </c>
      <c r="G53" s="18"/>
    </row>
    <row r="54" spans="2:7" ht="18.75" customHeight="1">
      <c r="B54" s="15" t="s">
        <v>48</v>
      </c>
      <c r="C54" s="16" t="s">
        <v>22</v>
      </c>
      <c r="D54" s="16" t="s">
        <v>27</v>
      </c>
      <c r="E54" s="16" t="s">
        <v>28</v>
      </c>
      <c r="F54" s="17" t="s">
        <v>9</v>
      </c>
      <c r="G54" s="18"/>
    </row>
    <row r="55" spans="2:7" ht="18.75" customHeight="1">
      <c r="B55" s="15" t="s">
        <v>48</v>
      </c>
      <c r="C55" s="16" t="s">
        <v>22</v>
      </c>
      <c r="D55" s="16" t="s">
        <v>29</v>
      </c>
      <c r="E55" s="16" t="s">
        <v>30</v>
      </c>
      <c r="F55" s="17" t="s">
        <v>9</v>
      </c>
      <c r="G55" s="18"/>
    </row>
    <row r="56" spans="2:7" ht="18.75" customHeight="1">
      <c r="B56" s="15" t="s">
        <v>48</v>
      </c>
      <c r="C56" s="16" t="s">
        <v>22</v>
      </c>
      <c r="D56" s="16" t="s">
        <v>31</v>
      </c>
      <c r="E56" s="16" t="s">
        <v>32</v>
      </c>
      <c r="F56" s="17" t="s">
        <v>9</v>
      </c>
      <c r="G56" s="18"/>
    </row>
    <row r="57" spans="2:7" ht="18.75" customHeight="1">
      <c r="B57" s="15" t="s">
        <v>48</v>
      </c>
      <c r="C57" s="16" t="s">
        <v>22</v>
      </c>
      <c r="D57" s="16" t="s">
        <v>33</v>
      </c>
      <c r="E57" s="24" t="s">
        <v>53</v>
      </c>
      <c r="F57" s="17">
        <f>234.5/5</f>
        <v>46.9</v>
      </c>
      <c r="G57" s="18"/>
    </row>
    <row r="58" spans="2:7" ht="18.75" customHeight="1">
      <c r="B58" s="15" t="s">
        <v>48</v>
      </c>
      <c r="C58" s="16" t="s">
        <v>22</v>
      </c>
      <c r="D58" s="16" t="s">
        <v>33</v>
      </c>
      <c r="E58" s="16" t="s">
        <v>34</v>
      </c>
      <c r="F58" s="17" t="s">
        <v>9</v>
      </c>
      <c r="G58" s="18"/>
    </row>
    <row r="59" spans="2:7" ht="18.75" customHeight="1">
      <c r="B59" s="15" t="s">
        <v>48</v>
      </c>
      <c r="C59" s="16" t="s">
        <v>35</v>
      </c>
      <c r="D59" s="16" t="s">
        <v>36</v>
      </c>
      <c r="E59" s="16" t="s">
        <v>37</v>
      </c>
      <c r="F59" s="17" t="s">
        <v>9</v>
      </c>
      <c r="G59" s="18"/>
    </row>
    <row r="60" spans="2:7" ht="18.75" customHeight="1">
      <c r="B60" s="15" t="s">
        <v>48</v>
      </c>
      <c r="C60" s="16" t="s">
        <v>35</v>
      </c>
      <c r="D60" s="16" t="s">
        <v>38</v>
      </c>
      <c r="E60" s="16" t="s">
        <v>39</v>
      </c>
      <c r="F60" s="17" t="s">
        <v>9</v>
      </c>
      <c r="G60" s="18"/>
    </row>
    <row r="61" spans="2:7" ht="18.75" customHeight="1">
      <c r="B61" s="15" t="s">
        <v>48</v>
      </c>
      <c r="C61" s="16" t="s">
        <v>35</v>
      </c>
      <c r="D61" s="16" t="s">
        <v>40</v>
      </c>
      <c r="E61" s="16" t="s">
        <v>41</v>
      </c>
      <c r="F61" s="17" t="s">
        <v>9</v>
      </c>
      <c r="G61" s="18"/>
    </row>
    <row r="62" spans="2:7" ht="18.75" customHeight="1">
      <c r="B62" s="15" t="s">
        <v>48</v>
      </c>
      <c r="C62" s="16" t="s">
        <v>42</v>
      </c>
      <c r="D62" s="16" t="s">
        <v>43</v>
      </c>
      <c r="E62" s="16" t="s">
        <v>44</v>
      </c>
      <c r="F62" s="17" t="s">
        <v>9</v>
      </c>
      <c r="G62" s="18"/>
    </row>
    <row r="63" spans="2:7" ht="18.75" customHeight="1">
      <c r="B63" s="15" t="s">
        <v>48</v>
      </c>
      <c r="C63" s="16" t="s">
        <v>45</v>
      </c>
      <c r="D63" s="16" t="s">
        <v>46</v>
      </c>
      <c r="E63" s="16" t="s">
        <v>44</v>
      </c>
      <c r="F63" s="17" t="s">
        <v>9</v>
      </c>
      <c r="G63" s="18"/>
    </row>
    <row r="64" spans="2:7" ht="18.75" customHeight="1">
      <c r="B64" s="15" t="s">
        <v>54</v>
      </c>
      <c r="C64" s="16" t="s">
        <v>6</v>
      </c>
      <c r="D64" s="16" t="s">
        <v>7</v>
      </c>
      <c r="E64" s="16" t="s">
        <v>8</v>
      </c>
      <c r="F64" s="17" t="s">
        <v>9</v>
      </c>
      <c r="G64" s="18"/>
    </row>
    <row r="65" spans="2:10" ht="18.75" customHeight="1">
      <c r="B65" s="15" t="s">
        <v>54</v>
      </c>
      <c r="C65" s="16" t="s">
        <v>6</v>
      </c>
      <c r="D65" s="16" t="s">
        <v>10</v>
      </c>
      <c r="E65" s="16" t="s">
        <v>11</v>
      </c>
      <c r="F65" s="17">
        <v>70.58</v>
      </c>
      <c r="G65" s="18"/>
    </row>
    <row r="66" spans="2:10" ht="18.75" customHeight="1">
      <c r="B66" s="15" t="s">
        <v>54</v>
      </c>
      <c r="C66" s="16" t="s">
        <v>6</v>
      </c>
      <c r="D66" s="16" t="s">
        <v>12</v>
      </c>
      <c r="E66" s="16" t="s">
        <v>13</v>
      </c>
      <c r="F66" s="17" t="s">
        <v>9</v>
      </c>
      <c r="G66" s="18"/>
      <c r="J66" s="1">
        <v>137.97</v>
      </c>
    </row>
    <row r="67" spans="2:10" ht="18.75" customHeight="1">
      <c r="B67" s="15" t="s">
        <v>54</v>
      </c>
      <c r="C67" s="16" t="s">
        <v>6</v>
      </c>
      <c r="D67" s="16" t="s">
        <v>14</v>
      </c>
      <c r="E67" s="16" t="s">
        <v>15</v>
      </c>
      <c r="F67" s="17">
        <v>36.78</v>
      </c>
      <c r="G67" s="18"/>
      <c r="J67" s="1">
        <f>22.59*2</f>
        <v>45.18</v>
      </c>
    </row>
    <row r="68" spans="2:10" ht="18.75" customHeight="1">
      <c r="B68" s="15" t="s">
        <v>54</v>
      </c>
      <c r="C68" s="16" t="s">
        <v>6</v>
      </c>
      <c r="D68" s="16" t="s">
        <v>16</v>
      </c>
      <c r="E68" s="16" t="s">
        <v>17</v>
      </c>
      <c r="F68" s="17" t="s">
        <v>9</v>
      </c>
      <c r="G68" s="18"/>
    </row>
    <row r="69" spans="2:10" ht="18.75" customHeight="1">
      <c r="B69" s="15" t="s">
        <v>54</v>
      </c>
      <c r="C69" s="16" t="s">
        <v>6</v>
      </c>
      <c r="D69" s="16" t="s">
        <v>18</v>
      </c>
      <c r="E69" s="16" t="s">
        <v>19</v>
      </c>
      <c r="F69" s="17" t="s">
        <v>9</v>
      </c>
      <c r="G69" s="18"/>
    </row>
    <row r="70" spans="2:10" ht="18.75" customHeight="1">
      <c r="B70" s="15" t="s">
        <v>54</v>
      </c>
      <c r="C70" s="16" t="s">
        <v>6</v>
      </c>
      <c r="D70" s="16" t="s">
        <v>20</v>
      </c>
      <c r="E70" s="16" t="s">
        <v>21</v>
      </c>
      <c r="F70" s="17">
        <v>5.89</v>
      </c>
      <c r="G70" s="18"/>
    </row>
    <row r="71" spans="2:10" ht="18.75" customHeight="1">
      <c r="B71" s="15" t="s">
        <v>54</v>
      </c>
      <c r="C71" s="16" t="s">
        <v>22</v>
      </c>
      <c r="D71" s="16" t="s">
        <v>23</v>
      </c>
      <c r="E71" s="16" t="s">
        <v>24</v>
      </c>
      <c r="F71" s="17">
        <v>24.72</v>
      </c>
      <c r="G71" s="18"/>
    </row>
    <row r="72" spans="2:10" ht="18.75" customHeight="1">
      <c r="B72" s="15" t="s">
        <v>54</v>
      </c>
      <c r="C72" s="16" t="s">
        <v>22</v>
      </c>
      <c r="D72" s="16" t="s">
        <v>25</v>
      </c>
      <c r="E72" s="16" t="s">
        <v>26</v>
      </c>
      <c r="F72" s="17" t="s">
        <v>9</v>
      </c>
      <c r="G72" s="18"/>
    </row>
    <row r="73" spans="2:10" ht="18.75" customHeight="1">
      <c r="B73" s="15" t="s">
        <v>54</v>
      </c>
      <c r="C73" s="16" t="s">
        <v>22</v>
      </c>
      <c r="D73" s="16" t="s">
        <v>27</v>
      </c>
      <c r="E73" s="16" t="s">
        <v>28</v>
      </c>
      <c r="F73" s="17" t="s">
        <v>9</v>
      </c>
      <c r="G73" s="18"/>
    </row>
    <row r="74" spans="2:10" ht="18.75" customHeight="1">
      <c r="B74" s="15" t="s">
        <v>54</v>
      </c>
      <c r="C74" s="16" t="s">
        <v>22</v>
      </c>
      <c r="D74" s="16" t="s">
        <v>29</v>
      </c>
      <c r="E74" s="16" t="s">
        <v>30</v>
      </c>
      <c r="F74" s="17" t="s">
        <v>9</v>
      </c>
      <c r="G74" s="18"/>
    </row>
    <row r="75" spans="2:10" ht="18.75" customHeight="1">
      <c r="B75" s="15" t="s">
        <v>54</v>
      </c>
      <c r="C75" s="16" t="s">
        <v>22</v>
      </c>
      <c r="D75" s="16" t="s">
        <v>31</v>
      </c>
      <c r="E75" s="16" t="s">
        <v>32</v>
      </c>
      <c r="F75" s="17" t="s">
        <v>9</v>
      </c>
      <c r="G75" s="18"/>
    </row>
    <row r="76" spans="2:10" ht="18.75" customHeight="1">
      <c r="B76" s="15" t="s">
        <v>54</v>
      </c>
      <c r="C76" s="16" t="s">
        <v>22</v>
      </c>
      <c r="D76" s="16" t="s">
        <v>33</v>
      </c>
      <c r="E76" s="16" t="s">
        <v>34</v>
      </c>
      <c r="F76" s="17">
        <v>100</v>
      </c>
      <c r="G76" s="18"/>
    </row>
    <row r="77" spans="2:10" ht="18.75" customHeight="1">
      <c r="B77" s="15" t="s">
        <v>54</v>
      </c>
      <c r="C77" s="16" t="s">
        <v>35</v>
      </c>
      <c r="D77" s="16" t="s">
        <v>36</v>
      </c>
      <c r="E77" s="16" t="s">
        <v>37</v>
      </c>
      <c r="F77" s="17" t="s">
        <v>9</v>
      </c>
      <c r="G77" s="18"/>
    </row>
    <row r="78" spans="2:10" ht="18.75" customHeight="1">
      <c r="B78" s="15" t="s">
        <v>54</v>
      </c>
      <c r="C78" s="16" t="s">
        <v>35</v>
      </c>
      <c r="D78" s="16" t="s">
        <v>38</v>
      </c>
      <c r="E78" s="16" t="s">
        <v>39</v>
      </c>
      <c r="F78" s="17">
        <v>22.59</v>
      </c>
      <c r="G78" s="18"/>
    </row>
    <row r="79" spans="2:10" ht="18.75" customHeight="1">
      <c r="B79" s="15" t="s">
        <v>54</v>
      </c>
      <c r="C79" s="16" t="s">
        <v>35</v>
      </c>
      <c r="D79" s="16" t="s">
        <v>40</v>
      </c>
      <c r="E79" s="16" t="s">
        <v>41</v>
      </c>
      <c r="F79" s="17">
        <v>22.59</v>
      </c>
      <c r="G79" s="18"/>
    </row>
    <row r="80" spans="2:10" ht="18.75" customHeight="1">
      <c r="B80" s="15" t="s">
        <v>54</v>
      </c>
      <c r="C80" s="16" t="s">
        <v>42</v>
      </c>
      <c r="D80" s="16" t="s">
        <v>43</v>
      </c>
      <c r="E80" s="16" t="s">
        <v>44</v>
      </c>
      <c r="F80" s="17" t="s">
        <v>9</v>
      </c>
      <c r="G80" s="18"/>
    </row>
    <row r="81" spans="2:7" ht="18.75" customHeight="1">
      <c r="B81" s="15" t="s">
        <v>54</v>
      </c>
      <c r="C81" s="16" t="s">
        <v>45</v>
      </c>
      <c r="D81" s="16" t="s">
        <v>46</v>
      </c>
      <c r="E81" s="16" t="s">
        <v>44</v>
      </c>
      <c r="F81" s="17" t="s">
        <v>9</v>
      </c>
      <c r="G81" s="18"/>
    </row>
    <row r="82" spans="2:7" ht="18.75" customHeight="1">
      <c r="B82" s="15" t="s">
        <v>55</v>
      </c>
      <c r="C82" s="25" t="s">
        <v>6</v>
      </c>
      <c r="D82" s="25" t="s">
        <v>7</v>
      </c>
      <c r="E82" s="25" t="s">
        <v>8</v>
      </c>
      <c r="F82" s="17" t="s">
        <v>9</v>
      </c>
      <c r="G82" s="18"/>
    </row>
    <row r="83" spans="2:7" ht="18.75" customHeight="1">
      <c r="B83" s="15" t="s">
        <v>55</v>
      </c>
      <c r="C83" s="25" t="s">
        <v>6</v>
      </c>
      <c r="D83" s="25" t="s">
        <v>10</v>
      </c>
      <c r="E83" s="25" t="s">
        <v>11</v>
      </c>
      <c r="F83" s="17">
        <v>87.36</v>
      </c>
      <c r="G83" s="18"/>
    </row>
    <row r="84" spans="2:7" ht="18.75" customHeight="1">
      <c r="B84" s="15" t="s">
        <v>55</v>
      </c>
      <c r="C84" s="25" t="s">
        <v>6</v>
      </c>
      <c r="D84" s="25" t="s">
        <v>12</v>
      </c>
      <c r="E84" s="25" t="s">
        <v>13</v>
      </c>
      <c r="F84" s="17" t="s">
        <v>9</v>
      </c>
      <c r="G84" s="18"/>
    </row>
    <row r="85" spans="2:7" ht="18.75" customHeight="1">
      <c r="B85" s="15" t="s">
        <v>55</v>
      </c>
      <c r="C85" s="25" t="s">
        <v>6</v>
      </c>
      <c r="D85" s="16" t="s">
        <v>14</v>
      </c>
      <c r="E85" s="25" t="s">
        <v>15</v>
      </c>
      <c r="F85" s="17" t="s">
        <v>9</v>
      </c>
      <c r="G85" s="18"/>
    </row>
    <row r="86" spans="2:7" ht="18.75" customHeight="1">
      <c r="B86" s="15" t="s">
        <v>55</v>
      </c>
      <c r="C86" s="25" t="s">
        <v>6</v>
      </c>
      <c r="D86" s="16" t="s">
        <v>16</v>
      </c>
      <c r="E86" s="25" t="s">
        <v>17</v>
      </c>
      <c r="F86" s="17" t="s">
        <v>9</v>
      </c>
      <c r="G86" s="18"/>
    </row>
    <row r="87" spans="2:7" ht="18.75" customHeight="1">
      <c r="B87" s="15" t="s">
        <v>55</v>
      </c>
      <c r="C87" s="25" t="s">
        <v>6</v>
      </c>
      <c r="D87" s="16" t="s">
        <v>18</v>
      </c>
      <c r="E87" s="25" t="s">
        <v>19</v>
      </c>
      <c r="F87" s="17">
        <v>47.72</v>
      </c>
      <c r="G87" s="18"/>
    </row>
    <row r="88" spans="2:7" ht="18.75" customHeight="1">
      <c r="B88" s="15" t="s">
        <v>55</v>
      </c>
      <c r="C88" s="25" t="s">
        <v>6</v>
      </c>
      <c r="D88" s="25" t="s">
        <v>20</v>
      </c>
      <c r="E88" s="25" t="s">
        <v>21</v>
      </c>
      <c r="F88" s="17">
        <v>4.08</v>
      </c>
      <c r="G88" s="18"/>
    </row>
    <row r="89" spans="2:7" ht="18.75" customHeight="1">
      <c r="B89" s="15" t="s">
        <v>55</v>
      </c>
      <c r="C89" s="25" t="s">
        <v>22</v>
      </c>
      <c r="D89" s="25" t="s">
        <v>23</v>
      </c>
      <c r="E89" s="25" t="s">
        <v>24</v>
      </c>
      <c r="F89" s="17" t="s">
        <v>9</v>
      </c>
      <c r="G89" s="18"/>
    </row>
    <row r="90" spans="2:7" ht="18.75" customHeight="1">
      <c r="B90" s="15" t="s">
        <v>55</v>
      </c>
      <c r="C90" s="25" t="s">
        <v>22</v>
      </c>
      <c r="D90" s="25" t="s">
        <v>25</v>
      </c>
      <c r="E90" s="25" t="s">
        <v>26</v>
      </c>
      <c r="F90" s="17">
        <v>18</v>
      </c>
      <c r="G90" s="18"/>
    </row>
    <row r="91" spans="2:7" ht="18.75" customHeight="1">
      <c r="B91" s="15" t="s">
        <v>55</v>
      </c>
      <c r="C91" s="25" t="s">
        <v>22</v>
      </c>
      <c r="D91" s="16" t="s">
        <v>27</v>
      </c>
      <c r="E91" s="25" t="s">
        <v>28</v>
      </c>
      <c r="F91" s="17" t="s">
        <v>9</v>
      </c>
      <c r="G91" s="18"/>
    </row>
    <row r="92" spans="2:7" ht="18.75" customHeight="1">
      <c r="B92" s="15" t="s">
        <v>55</v>
      </c>
      <c r="C92" s="25" t="s">
        <v>22</v>
      </c>
      <c r="D92" s="16" t="s">
        <v>29</v>
      </c>
      <c r="E92" s="25" t="s">
        <v>30</v>
      </c>
      <c r="F92" s="17" t="s">
        <v>9</v>
      </c>
      <c r="G92" s="18"/>
    </row>
    <row r="93" spans="2:7" ht="18.75" customHeight="1">
      <c r="B93" s="15" t="s">
        <v>55</v>
      </c>
      <c r="C93" s="25" t="s">
        <v>22</v>
      </c>
      <c r="D93" s="16" t="s">
        <v>31</v>
      </c>
      <c r="E93" s="25" t="s">
        <v>32</v>
      </c>
      <c r="F93" s="17" t="s">
        <v>9</v>
      </c>
      <c r="G93" s="18"/>
    </row>
    <row r="94" spans="2:7" ht="18.75" customHeight="1">
      <c r="B94" s="15" t="s">
        <v>55</v>
      </c>
      <c r="C94" s="25" t="s">
        <v>22</v>
      </c>
      <c r="D94" s="16" t="s">
        <v>33</v>
      </c>
      <c r="E94" s="25" t="s">
        <v>34</v>
      </c>
      <c r="F94" s="17" t="s">
        <v>9</v>
      </c>
      <c r="G94" s="18"/>
    </row>
    <row r="95" spans="2:7" ht="18.75" customHeight="1">
      <c r="B95" s="15" t="s">
        <v>55</v>
      </c>
      <c r="C95" s="25" t="s">
        <v>35</v>
      </c>
      <c r="D95" s="16" t="s">
        <v>36</v>
      </c>
      <c r="E95" s="25" t="s">
        <v>37</v>
      </c>
      <c r="F95" s="17">
        <v>8</v>
      </c>
      <c r="G95" s="18"/>
    </row>
    <row r="96" spans="2:7" ht="18.75" customHeight="1">
      <c r="B96" s="15" t="s">
        <v>55</v>
      </c>
      <c r="C96" s="25" t="s">
        <v>35</v>
      </c>
      <c r="D96" s="16" t="s">
        <v>38</v>
      </c>
      <c r="E96" s="25" t="s">
        <v>39</v>
      </c>
      <c r="F96" s="17">
        <v>4</v>
      </c>
      <c r="G96" s="18"/>
    </row>
    <row r="97" spans="2:7" ht="18.75" customHeight="1">
      <c r="B97" s="15" t="s">
        <v>55</v>
      </c>
      <c r="C97" s="25" t="s">
        <v>35</v>
      </c>
      <c r="D97" s="16" t="s">
        <v>40</v>
      </c>
      <c r="E97" s="25" t="s">
        <v>41</v>
      </c>
      <c r="F97" s="17">
        <v>12</v>
      </c>
      <c r="G97" s="18"/>
    </row>
    <row r="98" spans="2:7" ht="18.75" customHeight="1">
      <c r="B98" s="15" t="s">
        <v>55</v>
      </c>
      <c r="C98" s="25" t="s">
        <v>42</v>
      </c>
      <c r="D98" s="16" t="s">
        <v>43</v>
      </c>
      <c r="E98" s="25" t="s">
        <v>44</v>
      </c>
      <c r="F98" s="17" t="s">
        <v>9</v>
      </c>
      <c r="G98" s="18"/>
    </row>
    <row r="99" spans="2:7" ht="18.75" customHeight="1">
      <c r="B99" s="15" t="s">
        <v>55</v>
      </c>
      <c r="C99" s="25" t="s">
        <v>45</v>
      </c>
      <c r="D99" s="16" t="s">
        <v>46</v>
      </c>
      <c r="E99" s="25" t="s">
        <v>44</v>
      </c>
      <c r="F99" s="17" t="s">
        <v>9</v>
      </c>
      <c r="G99" s="18"/>
    </row>
    <row r="100" spans="2:7" ht="18.75" customHeight="1">
      <c r="B100" s="15" t="s">
        <v>56</v>
      </c>
      <c r="C100" s="25" t="s">
        <v>6</v>
      </c>
      <c r="D100" s="25" t="s">
        <v>7</v>
      </c>
      <c r="E100" s="25" t="s">
        <v>8</v>
      </c>
      <c r="F100" s="17" t="s">
        <v>9</v>
      </c>
      <c r="G100" s="18"/>
    </row>
    <row r="101" spans="2:7" ht="18.75" customHeight="1">
      <c r="B101" s="15" t="s">
        <v>56</v>
      </c>
      <c r="C101" s="25" t="s">
        <v>6</v>
      </c>
      <c r="D101" s="25" t="s">
        <v>10</v>
      </c>
      <c r="E101" s="25" t="s">
        <v>11</v>
      </c>
      <c r="F101" s="17">
        <v>169.25</v>
      </c>
      <c r="G101" s="18"/>
    </row>
    <row r="102" spans="2:7" ht="18.75" customHeight="1">
      <c r="B102" s="15" t="s">
        <v>56</v>
      </c>
      <c r="C102" s="25" t="s">
        <v>6</v>
      </c>
      <c r="D102" s="25" t="s">
        <v>12</v>
      </c>
      <c r="E102" s="25" t="s">
        <v>13</v>
      </c>
      <c r="F102" s="17" t="s">
        <v>9</v>
      </c>
      <c r="G102" s="18"/>
    </row>
    <row r="103" spans="2:7" ht="18.75" customHeight="1">
      <c r="B103" s="15" t="s">
        <v>56</v>
      </c>
      <c r="C103" s="25" t="s">
        <v>6</v>
      </c>
      <c r="D103" s="16" t="s">
        <v>14</v>
      </c>
      <c r="E103" s="25" t="s">
        <v>15</v>
      </c>
      <c r="F103" s="17">
        <v>134.34</v>
      </c>
      <c r="G103" s="18"/>
    </row>
    <row r="104" spans="2:7" ht="18.75" customHeight="1">
      <c r="B104" s="15" t="s">
        <v>56</v>
      </c>
      <c r="C104" s="25" t="s">
        <v>6</v>
      </c>
      <c r="D104" s="16" t="s">
        <v>16</v>
      </c>
      <c r="E104" s="25" t="s">
        <v>17</v>
      </c>
      <c r="F104" s="17" t="s">
        <v>9</v>
      </c>
      <c r="G104" s="18"/>
    </row>
    <row r="105" spans="2:7" ht="18.75" customHeight="1">
      <c r="B105" s="15" t="s">
        <v>56</v>
      </c>
      <c r="C105" s="25" t="s">
        <v>6</v>
      </c>
      <c r="D105" s="16" t="s">
        <v>18</v>
      </c>
      <c r="E105" s="25" t="s">
        <v>19</v>
      </c>
      <c r="F105" s="17" t="s">
        <v>9</v>
      </c>
      <c r="G105" s="18"/>
    </row>
    <row r="106" spans="2:7" ht="18.75" customHeight="1">
      <c r="B106" s="15" t="s">
        <v>56</v>
      </c>
      <c r="C106" s="25" t="s">
        <v>6</v>
      </c>
      <c r="D106" s="25" t="s">
        <v>20</v>
      </c>
      <c r="E106" s="25" t="s">
        <v>21</v>
      </c>
      <c r="F106" s="17">
        <v>10.050000000000001</v>
      </c>
      <c r="G106" s="18"/>
    </row>
    <row r="107" spans="2:7" ht="18.75" customHeight="1">
      <c r="B107" s="15" t="s">
        <v>56</v>
      </c>
      <c r="C107" s="25" t="s">
        <v>22</v>
      </c>
      <c r="D107" s="25" t="s">
        <v>23</v>
      </c>
      <c r="E107" s="25" t="s">
        <v>24</v>
      </c>
      <c r="F107" s="17" t="s">
        <v>9</v>
      </c>
      <c r="G107" s="18"/>
    </row>
    <row r="108" spans="2:7" ht="18.75" customHeight="1">
      <c r="B108" s="15" t="s">
        <v>56</v>
      </c>
      <c r="C108" s="25" t="s">
        <v>22</v>
      </c>
      <c r="D108" s="25" t="s">
        <v>25</v>
      </c>
      <c r="E108" s="25" t="s">
        <v>26</v>
      </c>
      <c r="F108" s="17" t="s">
        <v>9</v>
      </c>
      <c r="G108" s="18"/>
    </row>
    <row r="109" spans="2:7" ht="18.75" customHeight="1">
      <c r="B109" s="15" t="s">
        <v>56</v>
      </c>
      <c r="C109" s="25" t="s">
        <v>22</v>
      </c>
      <c r="D109" s="16" t="s">
        <v>27</v>
      </c>
      <c r="E109" s="25" t="s">
        <v>28</v>
      </c>
      <c r="F109" s="17">
        <v>222.27</v>
      </c>
      <c r="G109" s="18"/>
    </row>
    <row r="110" spans="2:7" ht="18.75" customHeight="1">
      <c r="B110" s="15" t="s">
        <v>56</v>
      </c>
      <c r="C110" s="25" t="s">
        <v>22</v>
      </c>
      <c r="D110" s="16" t="s">
        <v>29</v>
      </c>
      <c r="E110" s="25" t="s">
        <v>30</v>
      </c>
      <c r="F110" s="17" t="s">
        <v>9</v>
      </c>
      <c r="G110" s="18"/>
    </row>
    <row r="111" spans="2:7" ht="18.75" customHeight="1">
      <c r="B111" s="15" t="s">
        <v>56</v>
      </c>
      <c r="C111" s="25" t="s">
        <v>22</v>
      </c>
      <c r="D111" s="16" t="s">
        <v>31</v>
      </c>
      <c r="E111" s="25" t="s">
        <v>32</v>
      </c>
      <c r="F111" s="17" t="s">
        <v>9</v>
      </c>
      <c r="G111" s="18"/>
    </row>
    <row r="112" spans="2:7" ht="18.75" customHeight="1">
      <c r="B112" s="15" t="s">
        <v>56</v>
      </c>
      <c r="C112" s="25" t="s">
        <v>22</v>
      </c>
      <c r="D112" s="25" t="s">
        <v>33</v>
      </c>
      <c r="E112" s="25" t="s">
        <v>34</v>
      </c>
      <c r="F112" s="17" t="s">
        <v>9</v>
      </c>
      <c r="G112" s="18"/>
    </row>
    <row r="113" spans="2:7" ht="18.75" customHeight="1">
      <c r="B113" s="15" t="s">
        <v>56</v>
      </c>
      <c r="C113" s="25" t="s">
        <v>35</v>
      </c>
      <c r="D113" s="25" t="s">
        <v>36</v>
      </c>
      <c r="E113" s="25" t="s">
        <v>37</v>
      </c>
      <c r="F113" s="17">
        <v>4.49</v>
      </c>
      <c r="G113" s="18"/>
    </row>
    <row r="114" spans="2:7" ht="18.75" customHeight="1">
      <c r="B114" s="15" t="s">
        <v>56</v>
      </c>
      <c r="C114" s="25" t="s">
        <v>35</v>
      </c>
      <c r="D114" s="16" t="s">
        <v>38</v>
      </c>
      <c r="E114" s="25" t="s">
        <v>39</v>
      </c>
      <c r="F114" s="17">
        <v>41.75</v>
      </c>
      <c r="G114" s="18"/>
    </row>
    <row r="115" spans="2:7" ht="18.75" customHeight="1">
      <c r="B115" s="15" t="s">
        <v>56</v>
      </c>
      <c r="C115" s="25" t="s">
        <v>35</v>
      </c>
      <c r="D115" s="16" t="s">
        <v>40</v>
      </c>
      <c r="E115" s="25" t="s">
        <v>41</v>
      </c>
      <c r="F115" s="17">
        <v>44.81</v>
      </c>
      <c r="G115" s="18"/>
    </row>
    <row r="116" spans="2:7" ht="18.75" customHeight="1">
      <c r="B116" s="15" t="s">
        <v>56</v>
      </c>
      <c r="C116" s="25" t="s">
        <v>42</v>
      </c>
      <c r="D116" s="25" t="s">
        <v>43</v>
      </c>
      <c r="E116" s="25" t="s">
        <v>44</v>
      </c>
      <c r="F116" s="17" t="s">
        <v>9</v>
      </c>
      <c r="G116" s="18"/>
    </row>
    <row r="117" spans="2:7" ht="18.75" customHeight="1">
      <c r="B117" s="26" t="s">
        <v>56</v>
      </c>
      <c r="C117" s="27" t="s">
        <v>45</v>
      </c>
      <c r="D117" s="27" t="s">
        <v>46</v>
      </c>
      <c r="E117" s="27" t="s">
        <v>44</v>
      </c>
      <c r="F117" s="28" t="s">
        <v>9</v>
      </c>
      <c r="G117" s="29"/>
    </row>
    <row r="121" spans="2:7" ht="18.75" customHeight="1">
      <c r="B121" s="1" t="s">
        <v>56</v>
      </c>
      <c r="C121" s="1" t="s">
        <v>57</v>
      </c>
    </row>
    <row r="122" spans="2:7" ht="18.75" customHeight="1">
      <c r="B122" s="1" t="s">
        <v>55</v>
      </c>
      <c r="C122" s="1" t="s">
        <v>58</v>
      </c>
    </row>
  </sheetData>
  <autoFilter ref="B4:G117" xr:uid="{B46E6626-1C37-48CB-9CD9-FB2C60349842}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3A3E0-A5BB-46F1-8BB3-3C68EA76C07B}">
  <dimension ref="B1:Z34"/>
  <sheetViews>
    <sheetView workbookViewId="0"/>
  </sheetViews>
  <sheetFormatPr defaultRowHeight="19.5" customHeight="1" outlineLevelRow="1" outlineLevelCol="1"/>
  <cols>
    <col min="1" max="1" width="1.7109375" style="30" customWidth="1"/>
    <col min="2" max="2" width="33.5703125" style="30" customWidth="1"/>
    <col min="3" max="3" width="66.7109375" style="30" hidden="1" customWidth="1" outlineLevel="1"/>
    <col min="4" max="4" width="9.140625" style="30" customWidth="1" collapsed="1"/>
    <col min="5" max="9" width="9.140625" style="30" customWidth="1"/>
    <col min="10" max="12" width="10.42578125" style="31" customWidth="1"/>
    <col min="13" max="13" width="10.42578125" style="30" customWidth="1"/>
    <col min="14" max="19" width="9.140625" style="32" customWidth="1"/>
    <col min="20" max="20" width="9.140625" style="30" customWidth="1"/>
    <col min="21" max="21" width="19.28515625" style="30" customWidth="1"/>
    <col min="22" max="22" width="9.140625" style="30" customWidth="1"/>
    <col min="23" max="16384" width="9.140625" style="30"/>
  </cols>
  <sheetData>
    <row r="1" spans="2:26" ht="19.5" customHeight="1">
      <c r="U1" s="22" t="s">
        <v>59</v>
      </c>
    </row>
    <row r="2" spans="2:26" ht="29.25" customHeight="1">
      <c r="B2" s="93" t="s">
        <v>60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33" t="s">
        <v>61</v>
      </c>
      <c r="W2" s="34" t="s">
        <v>62</v>
      </c>
      <c r="X2" s="34"/>
      <c r="Y2" s="34" t="s">
        <v>63</v>
      </c>
      <c r="Z2" s="35">
        <v>1</v>
      </c>
    </row>
    <row r="3" spans="2:26" ht="28.5" customHeight="1">
      <c r="B3" s="94" t="s">
        <v>64</v>
      </c>
      <c r="C3" s="95"/>
      <c r="D3" s="37" t="s">
        <v>5</v>
      </c>
      <c r="E3" s="38" t="s">
        <v>54</v>
      </c>
      <c r="F3" s="38" t="s">
        <v>47</v>
      </c>
      <c r="G3" s="38" t="s">
        <v>56</v>
      </c>
      <c r="H3" s="38" t="s">
        <v>55</v>
      </c>
      <c r="I3" s="39" t="s">
        <v>48</v>
      </c>
      <c r="J3" s="96" t="s">
        <v>65</v>
      </c>
      <c r="K3" s="96"/>
      <c r="L3" s="96"/>
      <c r="M3" s="96"/>
      <c r="N3" s="37" t="s">
        <v>5</v>
      </c>
      <c r="O3" s="38" t="s">
        <v>54</v>
      </c>
      <c r="P3" s="38" t="s">
        <v>47</v>
      </c>
      <c r="Q3" s="38" t="s">
        <v>56</v>
      </c>
      <c r="R3" s="38" t="s">
        <v>55</v>
      </c>
      <c r="S3" s="39" t="s">
        <v>48</v>
      </c>
      <c r="U3" s="40">
        <f>VLOOKUP(U2,Y2:Z4,2,)</f>
        <v>2</v>
      </c>
      <c r="W3" s="34"/>
      <c r="X3" s="34"/>
      <c r="Y3" s="34" t="s">
        <v>61</v>
      </c>
      <c r="Z3" s="35">
        <v>2</v>
      </c>
    </row>
    <row r="4" spans="2:26" ht="28.5" customHeight="1">
      <c r="B4" s="94"/>
      <c r="C4" s="95"/>
      <c r="D4" s="94" t="s">
        <v>64</v>
      </c>
      <c r="E4" s="94"/>
      <c r="F4" s="94"/>
      <c r="G4" s="94"/>
      <c r="H4" s="94"/>
      <c r="I4" s="94"/>
      <c r="J4" s="41" t="s">
        <v>66</v>
      </c>
      <c r="K4" s="42" t="s">
        <v>67</v>
      </c>
      <c r="L4" s="43" t="s">
        <v>68</v>
      </c>
      <c r="M4" s="44" t="s">
        <v>69</v>
      </c>
      <c r="N4" s="97" t="s">
        <v>70</v>
      </c>
      <c r="O4" s="97"/>
      <c r="P4" s="97"/>
      <c r="Q4" s="97"/>
      <c r="R4" s="97"/>
      <c r="S4" s="97"/>
      <c r="U4" s="45">
        <f>RESUMO!I5</f>
        <v>43662.209225356826</v>
      </c>
      <c r="V4" s="45" t="s">
        <v>71</v>
      </c>
      <c r="W4" s="34"/>
      <c r="X4" s="34"/>
      <c r="Y4" s="34" t="s">
        <v>68</v>
      </c>
      <c r="Z4" s="35">
        <v>3</v>
      </c>
    </row>
    <row r="5" spans="2:26" ht="27.75" customHeight="1">
      <c r="B5" s="46" t="s">
        <v>72</v>
      </c>
      <c r="C5" s="47"/>
      <c r="D5" s="48">
        <f t="shared" ref="D5:I5" si="0">SUM(D6:D12)</f>
        <v>729.79</v>
      </c>
      <c r="E5" s="49">
        <f t="shared" si="0"/>
        <v>113.25</v>
      </c>
      <c r="F5" s="49">
        <f t="shared" si="0"/>
        <v>706.18999999999994</v>
      </c>
      <c r="G5" s="49">
        <f t="shared" si="0"/>
        <v>313.64000000000004</v>
      </c>
      <c r="H5" s="49">
        <f t="shared" si="0"/>
        <v>139.16</v>
      </c>
      <c r="I5" s="50">
        <f t="shared" si="0"/>
        <v>324.24</v>
      </c>
      <c r="J5" s="51"/>
      <c r="K5" s="51"/>
      <c r="L5" s="52"/>
      <c r="M5" s="51"/>
      <c r="N5" s="53">
        <f t="shared" ref="N5:S5" si="1">SUM(N6:N12)</f>
        <v>0.55330699999999999</v>
      </c>
      <c r="O5" s="49">
        <f t="shared" si="1"/>
        <v>0.11253000000000001</v>
      </c>
      <c r="P5" s="49">
        <f t="shared" si="1"/>
        <v>0.53302400000000005</v>
      </c>
      <c r="Q5" s="49">
        <f t="shared" si="1"/>
        <v>0.27662000000000003</v>
      </c>
      <c r="R5" s="49">
        <f t="shared" si="1"/>
        <v>0.14185599999999998</v>
      </c>
      <c r="S5" s="50">
        <f t="shared" si="1"/>
        <v>0.26050999999999996</v>
      </c>
      <c r="U5" s="45">
        <f>U4*12</f>
        <v>523946.51070428191</v>
      </c>
      <c r="V5" s="45" t="s">
        <v>73</v>
      </c>
    </row>
    <row r="6" spans="2:26" ht="27.75" hidden="1" customHeight="1" outlineLevel="1">
      <c r="B6" s="54" t="s">
        <v>7</v>
      </c>
      <c r="C6" s="55" t="s">
        <v>74</v>
      </c>
      <c r="D6" s="56">
        <f>SUMIFS(AREAS!$F$5:$F$117,AREAS!$B$5:$B$117,'RESUMO-ÁREAS'!D$3,AREAS!$D$5:$D$117,'RESUMO-ÁREAS'!$B6)</f>
        <v>0</v>
      </c>
      <c r="E6" s="57">
        <f>SUMIFS(AREAS!$F$5:$F$117,AREAS!$B$5:$B$117,'RESUMO-ÁREAS'!E$3,AREAS!$D$5:$D$117,'RESUMO-ÁREAS'!$B6)</f>
        <v>0</v>
      </c>
      <c r="F6" s="57">
        <f>SUMIFS(AREAS!$F$5:$F$117,AREAS!$B$5:$B$117,'RESUMO-ÁREAS'!F$3,AREAS!$D$5:$D$117,'RESUMO-ÁREAS'!$B6)</f>
        <v>0</v>
      </c>
      <c r="G6" s="57">
        <f>SUMIFS(AREAS!$F$5:$F$117,AREAS!$B$5:$B$117,'RESUMO-ÁREAS'!G$3,AREAS!$D$5:$D$117,'RESUMO-ÁREAS'!$B6)</f>
        <v>0</v>
      </c>
      <c r="H6" s="57">
        <f>SUMIFS(AREAS!$F$5:$F$117,AREAS!$B$5:$B$117,'RESUMO-ÁREAS'!H$3,AREAS!$D$5:$D$117,'RESUMO-ÁREAS'!$B6)</f>
        <v>0</v>
      </c>
      <c r="I6" s="58">
        <f>SUMIFS(AREAS!$F$5:$F$117,AREAS!$B$5:$B$117,'RESUMO-ÁREAS'!I$3,AREAS!$D$5:$D$117,'RESUMO-ÁREAS'!$B6)</f>
        <v>0</v>
      </c>
      <c r="J6" s="59">
        <v>800</v>
      </c>
      <c r="K6" s="59">
        <v>1000</v>
      </c>
      <c r="L6" s="60">
        <v>1200</v>
      </c>
      <c r="M6" s="61">
        <f t="shared" ref="M6:M12" si="2">IF($U$3=1,J6,IF($U$3=2,K6,L6))</f>
        <v>1000</v>
      </c>
      <c r="N6" s="62">
        <f t="shared" ref="N6:S12" si="3">D6/$M6</f>
        <v>0</v>
      </c>
      <c r="O6" s="57">
        <f t="shared" si="3"/>
        <v>0</v>
      </c>
      <c r="P6" s="57">
        <f t="shared" si="3"/>
        <v>0</v>
      </c>
      <c r="Q6" s="57">
        <f t="shared" si="3"/>
        <v>0</v>
      </c>
      <c r="R6" s="57">
        <f t="shared" si="3"/>
        <v>0</v>
      </c>
      <c r="S6" s="58">
        <f t="shared" si="3"/>
        <v>0</v>
      </c>
    </row>
    <row r="7" spans="2:26" ht="27.75" hidden="1" customHeight="1" outlineLevel="1">
      <c r="B7" s="54" t="s">
        <v>10</v>
      </c>
      <c r="C7" s="55" t="s">
        <v>75</v>
      </c>
      <c r="D7" s="56">
        <f>SUMIFS(AREAS!$F$5:$F$117,AREAS!$B$5:$B$117,'RESUMO-ÁREAS'!D$3,AREAS!$D$5:$D$117,'RESUMO-ÁREAS'!$B7)</f>
        <v>283.69</v>
      </c>
      <c r="E7" s="57">
        <f>SUMIFS(AREAS!$F$5:$F$117,AREAS!$B$5:$B$117,'RESUMO-ÁREAS'!E$3,AREAS!$D$5:$D$117,'RESUMO-ÁREAS'!$B7)</f>
        <v>70.58</v>
      </c>
      <c r="F7" s="57">
        <f>SUMIFS(AREAS!$F$5:$F$117,AREAS!$B$5:$B$117,'RESUMO-ÁREAS'!F$3,AREAS!$D$5:$D$117,'RESUMO-ÁREAS'!$B7)</f>
        <v>136.62</v>
      </c>
      <c r="G7" s="57">
        <f>SUMIFS(AREAS!$F$5:$F$117,AREAS!$B$5:$B$117,'RESUMO-ÁREAS'!G$3,AREAS!$D$5:$D$117,'RESUMO-ÁREAS'!$B7)</f>
        <v>169.25</v>
      </c>
      <c r="H7" s="57">
        <f>SUMIFS(AREAS!$F$5:$F$117,AREAS!$B$5:$B$117,'RESUMO-ÁREAS'!H$3,AREAS!$D$5:$D$117,'RESUMO-ÁREAS'!$B7)</f>
        <v>87.36</v>
      </c>
      <c r="I7" s="58">
        <f>SUMIFS(AREAS!$F$5:$F$117,AREAS!$B$5:$B$117,'RESUMO-ÁREAS'!I$3,AREAS!$D$5:$D$117,'RESUMO-ÁREAS'!$B7)</f>
        <v>129.16</v>
      </c>
      <c r="J7" s="59">
        <v>800</v>
      </c>
      <c r="K7" s="59">
        <v>1000</v>
      </c>
      <c r="L7" s="60">
        <v>1200</v>
      </c>
      <c r="M7" s="61">
        <f t="shared" si="2"/>
        <v>1000</v>
      </c>
      <c r="N7" s="62">
        <f t="shared" si="3"/>
        <v>0.28369</v>
      </c>
      <c r="O7" s="57">
        <f t="shared" si="3"/>
        <v>7.0580000000000004E-2</v>
      </c>
      <c r="P7" s="57">
        <f t="shared" si="3"/>
        <v>0.13661999999999999</v>
      </c>
      <c r="Q7" s="57">
        <f t="shared" si="3"/>
        <v>0.16925000000000001</v>
      </c>
      <c r="R7" s="57">
        <f t="shared" si="3"/>
        <v>8.7359999999999993E-2</v>
      </c>
      <c r="S7" s="58">
        <f t="shared" si="3"/>
        <v>0.12916</v>
      </c>
    </row>
    <row r="8" spans="2:26" ht="27.75" hidden="1" customHeight="1" outlineLevel="1">
      <c r="B8" s="54" t="s">
        <v>12</v>
      </c>
      <c r="C8" s="55" t="s">
        <v>76</v>
      </c>
      <c r="D8" s="56">
        <f>SUMIFS(AREAS!$F$5:$F$117,AREAS!$B$5:$B$117,'RESUMO-ÁREAS'!D$3,AREAS!$D$5:$D$117,'RESUMO-ÁREAS'!$B8)</f>
        <v>0</v>
      </c>
      <c r="E8" s="57">
        <f>SUMIFS(AREAS!$F$5:$F$117,AREAS!$B$5:$B$117,'RESUMO-ÁREAS'!E$3,AREAS!$D$5:$D$117,'RESUMO-ÁREAS'!$B8)</f>
        <v>0</v>
      </c>
      <c r="F8" s="57">
        <f>SUMIFS(AREAS!$F$5:$F$117,AREAS!$B$5:$B$117,'RESUMO-ÁREAS'!F$3,AREAS!$D$5:$D$117,'RESUMO-ÁREAS'!$B8)</f>
        <v>0</v>
      </c>
      <c r="G8" s="57">
        <f>SUMIFS(AREAS!$F$5:$F$117,AREAS!$B$5:$B$117,'RESUMO-ÁREAS'!G$3,AREAS!$D$5:$D$117,'RESUMO-ÁREAS'!$B8)</f>
        <v>0</v>
      </c>
      <c r="H8" s="57">
        <f>SUMIFS(AREAS!$F$5:$F$117,AREAS!$B$5:$B$117,'RESUMO-ÁREAS'!H$3,AREAS!$D$5:$D$117,'RESUMO-ÁREAS'!$B8)</f>
        <v>0</v>
      </c>
      <c r="I8" s="58">
        <f>SUMIFS(AREAS!$F$5:$F$117,AREAS!$B$5:$B$117,'RESUMO-ÁREAS'!I$3,AREAS!$D$5:$D$117,'RESUMO-ÁREAS'!$B8)</f>
        <v>0</v>
      </c>
      <c r="J8" s="59">
        <v>360</v>
      </c>
      <c r="K8" s="59">
        <v>390</v>
      </c>
      <c r="L8" s="60">
        <v>450</v>
      </c>
      <c r="M8" s="61">
        <f t="shared" si="2"/>
        <v>390</v>
      </c>
      <c r="N8" s="62">
        <f t="shared" si="3"/>
        <v>0</v>
      </c>
      <c r="O8" s="57">
        <f t="shared" si="3"/>
        <v>0</v>
      </c>
      <c r="P8" s="57">
        <f t="shared" si="3"/>
        <v>0</v>
      </c>
      <c r="Q8" s="57">
        <f t="shared" si="3"/>
        <v>0</v>
      </c>
      <c r="R8" s="57">
        <f t="shared" si="3"/>
        <v>0</v>
      </c>
      <c r="S8" s="58">
        <f t="shared" si="3"/>
        <v>0</v>
      </c>
    </row>
    <row r="9" spans="2:26" ht="27.75" hidden="1" customHeight="1" outlineLevel="1">
      <c r="B9" s="54" t="s">
        <v>14</v>
      </c>
      <c r="C9" s="55" t="s">
        <v>77</v>
      </c>
      <c r="D9" s="56">
        <f>SUMIFS(AREAS!$F$5:$F$117,AREAS!$B$5:$B$117,'RESUMO-ÁREAS'!D$3,AREAS!$D$5:$D$117,'RESUMO-ÁREAS'!$B9)</f>
        <v>385.81</v>
      </c>
      <c r="E9" s="57">
        <f>SUMIFS(AREAS!$F$5:$F$117,AREAS!$B$5:$B$117,'RESUMO-ÁREAS'!E$3,AREAS!$D$5:$D$117,'RESUMO-ÁREAS'!$B9)</f>
        <v>36.78</v>
      </c>
      <c r="F9" s="57">
        <f>SUMIFS(AREAS!$F$5:$F$117,AREAS!$B$5:$B$117,'RESUMO-ÁREAS'!F$3,AREAS!$D$5:$D$117,'RESUMO-ÁREAS'!$B9)</f>
        <v>487</v>
      </c>
      <c r="G9" s="57">
        <f>SUMIFS(AREAS!$F$5:$F$117,AREAS!$B$5:$B$117,'RESUMO-ÁREAS'!G$3,AREAS!$D$5:$D$117,'RESUMO-ÁREAS'!$B9)</f>
        <v>134.34</v>
      </c>
      <c r="H9" s="57">
        <f>SUMIFS(AREAS!$F$5:$F$117,AREAS!$B$5:$B$117,'RESUMO-ÁREAS'!H$3,AREAS!$D$5:$D$117,'RESUMO-ÁREAS'!$B9)</f>
        <v>0</v>
      </c>
      <c r="I9" s="58">
        <f>SUMIFS(AREAS!$F$5:$F$117,AREAS!$B$5:$B$117,'RESUMO-ÁREAS'!I$3,AREAS!$D$5:$D$117,'RESUMO-ÁREAS'!$B9)</f>
        <v>185.42</v>
      </c>
      <c r="J9" s="59">
        <v>1500</v>
      </c>
      <c r="K9" s="59">
        <v>2000</v>
      </c>
      <c r="L9" s="60">
        <v>2500</v>
      </c>
      <c r="M9" s="61">
        <f t="shared" si="2"/>
        <v>2000</v>
      </c>
      <c r="N9" s="62">
        <f t="shared" si="3"/>
        <v>0.19290499999999999</v>
      </c>
      <c r="O9" s="57">
        <f t="shared" si="3"/>
        <v>1.839E-2</v>
      </c>
      <c r="P9" s="57">
        <f t="shared" si="3"/>
        <v>0.24349999999999999</v>
      </c>
      <c r="Q9" s="57">
        <f t="shared" si="3"/>
        <v>6.7170000000000007E-2</v>
      </c>
      <c r="R9" s="57">
        <f t="shared" si="3"/>
        <v>0</v>
      </c>
      <c r="S9" s="58">
        <f t="shared" si="3"/>
        <v>9.2709999999999987E-2</v>
      </c>
    </row>
    <row r="10" spans="2:26" ht="27.75" hidden="1" customHeight="1" outlineLevel="1">
      <c r="B10" s="54" t="s">
        <v>16</v>
      </c>
      <c r="C10" s="55" t="s">
        <v>78</v>
      </c>
      <c r="D10" s="56">
        <f>SUMIFS(AREAS!$F$5:$F$117,AREAS!$B$5:$B$117,'RESUMO-ÁREAS'!D$3,AREAS!$D$5:$D$117,'RESUMO-ÁREAS'!$B10)</f>
        <v>0</v>
      </c>
      <c r="E10" s="57">
        <f>SUMIFS(AREAS!$F$5:$F$117,AREAS!$B$5:$B$117,'RESUMO-ÁREAS'!E$3,AREAS!$D$5:$D$117,'RESUMO-ÁREAS'!$B10)</f>
        <v>0</v>
      </c>
      <c r="F10" s="57">
        <f>SUMIFS(AREAS!$F$5:$F$117,AREAS!$B$5:$B$117,'RESUMO-ÁREAS'!F$3,AREAS!$D$5:$D$117,'RESUMO-ÁREAS'!$B10)</f>
        <v>0</v>
      </c>
      <c r="G10" s="57">
        <f>SUMIFS(AREAS!$F$5:$F$117,AREAS!$B$5:$B$117,'RESUMO-ÁREAS'!G$3,AREAS!$D$5:$D$117,'RESUMO-ÁREAS'!$B10)</f>
        <v>0</v>
      </c>
      <c r="H10" s="57">
        <f>SUMIFS(AREAS!$F$5:$F$117,AREAS!$B$5:$B$117,'RESUMO-ÁREAS'!H$3,AREAS!$D$5:$D$117,'RESUMO-ÁREAS'!$B10)</f>
        <v>0</v>
      </c>
      <c r="I10" s="58">
        <f>SUMIFS(AREAS!$F$5:$F$117,AREAS!$B$5:$B$117,'RESUMO-ÁREAS'!I$3,AREAS!$D$5:$D$117,'RESUMO-ÁREAS'!$B10)</f>
        <v>0</v>
      </c>
      <c r="J10" s="59">
        <v>1200</v>
      </c>
      <c r="K10" s="59">
        <v>1500</v>
      </c>
      <c r="L10" s="60">
        <v>1800</v>
      </c>
      <c r="M10" s="61">
        <f t="shared" si="2"/>
        <v>1500</v>
      </c>
      <c r="N10" s="62">
        <f t="shared" si="3"/>
        <v>0</v>
      </c>
      <c r="O10" s="57">
        <f t="shared" si="3"/>
        <v>0</v>
      </c>
      <c r="P10" s="57">
        <f t="shared" si="3"/>
        <v>0</v>
      </c>
      <c r="Q10" s="57">
        <f t="shared" si="3"/>
        <v>0</v>
      </c>
      <c r="R10" s="57">
        <f t="shared" si="3"/>
        <v>0</v>
      </c>
      <c r="S10" s="58">
        <f t="shared" si="3"/>
        <v>0</v>
      </c>
    </row>
    <row r="11" spans="2:26" ht="27.75" hidden="1" customHeight="1" outlineLevel="1">
      <c r="B11" s="54" t="s">
        <v>18</v>
      </c>
      <c r="C11" s="55" t="s">
        <v>79</v>
      </c>
      <c r="D11" s="56">
        <f>SUMIFS(AREAS!$F$5:$F$117,AREAS!$B$5:$B$117,'RESUMO-ÁREAS'!D$3,AREAS!$D$5:$D$117,'RESUMO-ÁREAS'!$B11)</f>
        <v>51.39</v>
      </c>
      <c r="E11" s="57">
        <f>SUMIFS(AREAS!$F$5:$F$117,AREAS!$B$5:$B$117,'RESUMO-ÁREAS'!E$3,AREAS!$D$5:$D$117,'RESUMO-ÁREAS'!$B11)</f>
        <v>0</v>
      </c>
      <c r="F11" s="57">
        <f>SUMIFS(AREAS!$F$5:$F$117,AREAS!$B$5:$B$117,'RESUMO-ÁREAS'!F$3,AREAS!$D$5:$D$117,'RESUMO-ÁREAS'!$B11)</f>
        <v>55.43</v>
      </c>
      <c r="G11" s="57">
        <f>SUMIFS(AREAS!$F$5:$F$117,AREAS!$B$5:$B$117,'RESUMO-ÁREAS'!G$3,AREAS!$D$5:$D$117,'RESUMO-ÁREAS'!$B11)</f>
        <v>0</v>
      </c>
      <c r="H11" s="57">
        <f>SUMIFS(AREAS!$F$5:$F$117,AREAS!$B$5:$B$117,'RESUMO-ÁREAS'!H$3,AREAS!$D$5:$D$117,'RESUMO-ÁREAS'!$B11)</f>
        <v>47.72</v>
      </c>
      <c r="I11" s="58">
        <f>SUMIFS(AREAS!$F$5:$F$117,AREAS!$B$5:$B$117,'RESUMO-ÁREAS'!I$3,AREAS!$D$5:$D$117,'RESUMO-ÁREAS'!$B11)</f>
        <v>0</v>
      </c>
      <c r="J11" s="59">
        <v>1000</v>
      </c>
      <c r="K11" s="59">
        <v>1250</v>
      </c>
      <c r="L11" s="60">
        <v>1500</v>
      </c>
      <c r="M11" s="61">
        <f t="shared" si="2"/>
        <v>1250</v>
      </c>
      <c r="N11" s="62">
        <f t="shared" si="3"/>
        <v>4.1112000000000003E-2</v>
      </c>
      <c r="O11" s="57">
        <f t="shared" si="3"/>
        <v>0</v>
      </c>
      <c r="P11" s="57">
        <f t="shared" si="3"/>
        <v>4.4344000000000001E-2</v>
      </c>
      <c r="Q11" s="57">
        <f t="shared" si="3"/>
        <v>0</v>
      </c>
      <c r="R11" s="57">
        <f t="shared" si="3"/>
        <v>3.8176000000000002E-2</v>
      </c>
      <c r="S11" s="58">
        <f t="shared" si="3"/>
        <v>0</v>
      </c>
    </row>
    <row r="12" spans="2:26" ht="27.75" hidden="1" customHeight="1" outlineLevel="1">
      <c r="B12" s="54" t="s">
        <v>20</v>
      </c>
      <c r="C12" s="55" t="s">
        <v>80</v>
      </c>
      <c r="D12" s="56">
        <f>SUMIFS(AREAS!$F$5:$F$117,AREAS!$B$5:$B$117,'RESUMO-ÁREAS'!D$3,AREAS!$D$5:$D$117,'RESUMO-ÁREAS'!$B12)</f>
        <v>8.9</v>
      </c>
      <c r="E12" s="57">
        <f>SUMIFS(AREAS!$F$5:$F$117,AREAS!$B$5:$B$117,'RESUMO-ÁREAS'!E$3,AREAS!$D$5:$D$117,'RESUMO-ÁREAS'!$B12)</f>
        <v>5.89</v>
      </c>
      <c r="F12" s="57">
        <f>SUMIFS(AREAS!$F$5:$F$117,AREAS!$B$5:$B$117,'RESUMO-ÁREAS'!F$3,AREAS!$D$5:$D$117,'RESUMO-ÁREAS'!$B12)</f>
        <v>27.14</v>
      </c>
      <c r="G12" s="57">
        <f>SUMIFS(AREAS!$F$5:$F$117,AREAS!$B$5:$B$117,'RESUMO-ÁREAS'!G$3,AREAS!$D$5:$D$117,'RESUMO-ÁREAS'!$B12)</f>
        <v>10.050000000000001</v>
      </c>
      <c r="H12" s="57">
        <f>SUMIFS(AREAS!$F$5:$F$117,AREAS!$B$5:$B$117,'RESUMO-ÁREAS'!H$3,AREAS!$D$5:$D$117,'RESUMO-ÁREAS'!$B12)</f>
        <v>4.08</v>
      </c>
      <c r="I12" s="58">
        <f>SUMIFS(AREAS!$F$5:$F$117,AREAS!$B$5:$B$117,'RESUMO-ÁREAS'!I$3,AREAS!$D$5:$D$117,'RESUMO-ÁREAS'!$B12)</f>
        <v>9.66</v>
      </c>
      <c r="J12" s="59">
        <v>200</v>
      </c>
      <c r="K12" s="59">
        <v>250</v>
      </c>
      <c r="L12" s="60">
        <v>300</v>
      </c>
      <c r="M12" s="61">
        <f t="shared" si="2"/>
        <v>250</v>
      </c>
      <c r="N12" s="62">
        <f t="shared" si="3"/>
        <v>3.56E-2</v>
      </c>
      <c r="O12" s="57">
        <f t="shared" si="3"/>
        <v>2.3559999999999998E-2</v>
      </c>
      <c r="P12" s="57">
        <f t="shared" si="3"/>
        <v>0.10856</v>
      </c>
      <c r="Q12" s="57">
        <f t="shared" si="3"/>
        <v>4.02E-2</v>
      </c>
      <c r="R12" s="57">
        <f t="shared" si="3"/>
        <v>1.6320000000000001E-2</v>
      </c>
      <c r="S12" s="58">
        <f t="shared" si="3"/>
        <v>3.8640000000000001E-2</v>
      </c>
    </row>
    <row r="13" spans="2:26" ht="27.75" customHeight="1" collapsed="1">
      <c r="B13" s="63" t="s">
        <v>81</v>
      </c>
      <c r="C13" s="64"/>
      <c r="D13" s="65">
        <f t="shared" ref="D13:I13" si="4">SUM(D14:D19)</f>
        <v>428.03000000000003</v>
      </c>
      <c r="E13" s="66">
        <f t="shared" si="4"/>
        <v>124.72</v>
      </c>
      <c r="F13" s="66">
        <f t="shared" si="4"/>
        <v>392.61</v>
      </c>
      <c r="G13" s="66">
        <f t="shared" si="4"/>
        <v>222.27</v>
      </c>
      <c r="H13" s="66">
        <f t="shared" si="4"/>
        <v>18</v>
      </c>
      <c r="I13" s="67">
        <f t="shared" si="4"/>
        <v>103.4</v>
      </c>
      <c r="J13" s="68"/>
      <c r="K13" s="68"/>
      <c r="L13" s="69"/>
      <c r="M13" s="68"/>
      <c r="N13" s="70">
        <f t="shared" ref="N13:S13" si="5">SUM(N14:N19)</f>
        <v>8.950533333333334E-2</v>
      </c>
      <c r="O13" s="66">
        <f t="shared" si="5"/>
        <v>1.1986666666666666E-2</v>
      </c>
      <c r="P13" s="66">
        <f t="shared" si="5"/>
        <v>0.17449333333333333</v>
      </c>
      <c r="Q13" s="66">
        <f t="shared" si="5"/>
        <v>9.8786666666666675E-2</v>
      </c>
      <c r="R13" s="66">
        <f t="shared" si="5"/>
        <v>2.3999999999999998E-3</v>
      </c>
      <c r="S13" s="67">
        <f t="shared" si="5"/>
        <v>8.0023333333333335E-3</v>
      </c>
    </row>
    <row r="14" spans="2:26" ht="27.75" hidden="1" customHeight="1" outlineLevel="1">
      <c r="B14" s="54" t="s">
        <v>23</v>
      </c>
      <c r="C14" s="55" t="s">
        <v>82</v>
      </c>
      <c r="D14" s="56">
        <f>SUMIFS(AREAS!$F$5:$F$117,AREAS!$B$5:$B$117,'RESUMO-ÁREAS'!D$3,AREAS!$D$5:$D$117,'RESUMO-ÁREAS'!$B14)</f>
        <v>60</v>
      </c>
      <c r="E14" s="57">
        <f>SUMIFS(AREAS!$F$5:$F$117,AREAS!$B$5:$B$117,'RESUMO-ÁREAS'!E$3,AREAS!$D$5:$D$117,'RESUMO-ÁREAS'!$B14)</f>
        <v>24.72</v>
      </c>
      <c r="F14" s="57">
        <f>SUMIFS(AREAS!$F$5:$F$117,AREAS!$B$5:$B$117,'RESUMO-ÁREAS'!F$3,AREAS!$D$5:$D$117,'RESUMO-ÁREAS'!$B14)</f>
        <v>392.61</v>
      </c>
      <c r="G14" s="57">
        <f>SUMIFS(AREAS!$F$5:$F$117,AREAS!$B$5:$B$117,'RESUMO-ÁREAS'!G$3,AREAS!$D$5:$D$117,'RESUMO-ÁREAS'!$B14)</f>
        <v>0</v>
      </c>
      <c r="H14" s="57">
        <f>SUMIFS(AREAS!$F$5:$F$117,AREAS!$B$5:$B$117,'RESUMO-ÁREAS'!H$3,AREAS!$D$5:$D$117,'RESUMO-ÁREAS'!$B14)</f>
        <v>0</v>
      </c>
      <c r="I14" s="58">
        <f>SUMIFS(AREAS!$F$5:$F$117,AREAS!$B$5:$B$117,'RESUMO-ÁREAS'!I$3,AREAS!$D$5:$D$117,'RESUMO-ÁREAS'!$B14)</f>
        <v>0</v>
      </c>
      <c r="J14" s="59">
        <v>1800</v>
      </c>
      <c r="K14" s="59">
        <f>(J14+L14)/2</f>
        <v>2250</v>
      </c>
      <c r="L14" s="60">
        <v>2700</v>
      </c>
      <c r="M14" s="61">
        <f t="shared" ref="M14:M19" si="6">IF($U$3=1,J14,IF($U$3=2,K14,L14))</f>
        <v>2250</v>
      </c>
      <c r="N14" s="62">
        <f t="shared" ref="N14:S19" si="7">D14/$M14</f>
        <v>2.6666666666666668E-2</v>
      </c>
      <c r="O14" s="57">
        <f t="shared" si="7"/>
        <v>1.0986666666666665E-2</v>
      </c>
      <c r="P14" s="57">
        <f t="shared" si="7"/>
        <v>0.17449333333333333</v>
      </c>
      <c r="Q14" s="57">
        <f t="shared" si="7"/>
        <v>0</v>
      </c>
      <c r="R14" s="57">
        <f t="shared" si="7"/>
        <v>0</v>
      </c>
      <c r="S14" s="58">
        <f t="shared" si="7"/>
        <v>0</v>
      </c>
    </row>
    <row r="15" spans="2:26" ht="27.75" hidden="1" customHeight="1" outlineLevel="1">
      <c r="B15" s="54" t="s">
        <v>25</v>
      </c>
      <c r="C15" s="55" t="s">
        <v>83</v>
      </c>
      <c r="D15" s="56">
        <f>SUMIFS(AREAS!$F$5:$F$117,AREAS!$B$5:$B$117,'RESUMO-ÁREAS'!D$3,AREAS!$D$5:$D$117,'RESUMO-ÁREAS'!$B15)</f>
        <v>239.99</v>
      </c>
      <c r="E15" s="57">
        <f>SUMIFS(AREAS!$F$5:$F$117,AREAS!$B$5:$B$117,'RESUMO-ÁREAS'!E$3,AREAS!$D$5:$D$117,'RESUMO-ÁREAS'!$B15)</f>
        <v>0</v>
      </c>
      <c r="F15" s="57">
        <f>SUMIFS(AREAS!$F$5:$F$117,AREAS!$B$5:$B$117,'RESUMO-ÁREAS'!F$3,AREAS!$D$5:$D$117,'RESUMO-ÁREAS'!$B15)</f>
        <v>0</v>
      </c>
      <c r="G15" s="57">
        <f>SUMIFS(AREAS!$F$5:$F$117,AREAS!$B$5:$B$117,'RESUMO-ÁREAS'!G$3,AREAS!$D$5:$D$117,'RESUMO-ÁREAS'!$B15)</f>
        <v>0</v>
      </c>
      <c r="H15" s="57">
        <f>SUMIFS(AREAS!$F$5:$F$117,AREAS!$B$5:$B$117,'RESUMO-ÁREAS'!H$3,AREAS!$D$5:$D$117,'RESUMO-ÁREAS'!$B15)</f>
        <v>18</v>
      </c>
      <c r="I15" s="58">
        <f>SUMIFS(AREAS!$F$5:$F$117,AREAS!$B$5:$B$117,'RESUMO-ÁREAS'!I$3,AREAS!$D$5:$D$117,'RESUMO-ÁREAS'!$B15)</f>
        <v>56.5</v>
      </c>
      <c r="J15" s="59">
        <v>6000</v>
      </c>
      <c r="K15" s="59">
        <v>7500</v>
      </c>
      <c r="L15" s="60">
        <v>9000</v>
      </c>
      <c r="M15" s="61">
        <f t="shared" si="6"/>
        <v>7500</v>
      </c>
      <c r="N15" s="62">
        <f t="shared" si="7"/>
        <v>3.1998666666666668E-2</v>
      </c>
      <c r="O15" s="57">
        <f t="shared" si="7"/>
        <v>0</v>
      </c>
      <c r="P15" s="57">
        <f t="shared" si="7"/>
        <v>0</v>
      </c>
      <c r="Q15" s="57">
        <f t="shared" si="7"/>
        <v>0</v>
      </c>
      <c r="R15" s="57">
        <f t="shared" si="7"/>
        <v>2.3999999999999998E-3</v>
      </c>
      <c r="S15" s="58">
        <f t="shared" si="7"/>
        <v>7.5333333333333337E-3</v>
      </c>
    </row>
    <row r="16" spans="2:26" ht="27.75" hidden="1" customHeight="1" outlineLevel="1">
      <c r="B16" s="54" t="s">
        <v>27</v>
      </c>
      <c r="C16" s="55" t="s">
        <v>84</v>
      </c>
      <c r="D16" s="56">
        <f>SUMIFS(AREAS!$F$5:$F$117,AREAS!$B$5:$B$117,'RESUMO-ÁREAS'!D$3,AREAS!$D$5:$D$117,'RESUMO-ÁREAS'!$B16)</f>
        <v>0</v>
      </c>
      <c r="E16" s="57">
        <f>SUMIFS(AREAS!$F$5:$F$117,AREAS!$B$5:$B$117,'RESUMO-ÁREAS'!E$3,AREAS!$D$5:$D$117,'RESUMO-ÁREAS'!$B16)</f>
        <v>0</v>
      </c>
      <c r="F16" s="57">
        <f>SUMIFS(AREAS!$F$5:$F$117,AREAS!$B$5:$B$117,'RESUMO-ÁREAS'!F$3,AREAS!$D$5:$D$117,'RESUMO-ÁREAS'!$B16)</f>
        <v>0</v>
      </c>
      <c r="G16" s="57">
        <f>SUMIFS(AREAS!$F$5:$F$117,AREAS!$B$5:$B$117,'RESUMO-ÁREAS'!G$3,AREAS!$D$5:$D$117,'RESUMO-ÁREAS'!$B16)</f>
        <v>222.27</v>
      </c>
      <c r="H16" s="57">
        <f>SUMIFS(AREAS!$F$5:$F$117,AREAS!$B$5:$B$117,'RESUMO-ÁREAS'!H$3,AREAS!$D$5:$D$117,'RESUMO-ÁREAS'!$B16)</f>
        <v>0</v>
      </c>
      <c r="I16" s="58">
        <f>SUMIFS(AREAS!$F$5:$F$117,AREAS!$B$5:$B$117,'RESUMO-ÁREAS'!I$3,AREAS!$D$5:$D$117,'RESUMO-ÁREAS'!$B16)</f>
        <v>0</v>
      </c>
      <c r="J16" s="59">
        <v>1800</v>
      </c>
      <c r="K16" s="59">
        <f>(J16+L16)/2</f>
        <v>2250</v>
      </c>
      <c r="L16" s="60">
        <v>2700</v>
      </c>
      <c r="M16" s="61">
        <f t="shared" si="6"/>
        <v>2250</v>
      </c>
      <c r="N16" s="62">
        <f t="shared" si="7"/>
        <v>0</v>
      </c>
      <c r="O16" s="57">
        <f t="shared" si="7"/>
        <v>0</v>
      </c>
      <c r="P16" s="57">
        <f t="shared" si="7"/>
        <v>0</v>
      </c>
      <c r="Q16" s="57">
        <f t="shared" si="7"/>
        <v>9.8786666666666675E-2</v>
      </c>
      <c r="R16" s="57">
        <f t="shared" si="7"/>
        <v>0</v>
      </c>
      <c r="S16" s="58">
        <f t="shared" si="7"/>
        <v>0</v>
      </c>
    </row>
    <row r="17" spans="2:20" ht="27.75" hidden="1" customHeight="1" outlineLevel="1">
      <c r="B17" s="54" t="s">
        <v>29</v>
      </c>
      <c r="C17" s="55" t="s">
        <v>85</v>
      </c>
      <c r="D17" s="56">
        <f>SUMIFS(AREAS!$F$5:$F$117,AREAS!$B$5:$B$117,'RESUMO-ÁREAS'!D$3,AREAS!$D$5:$D$117,'RESUMO-ÁREAS'!$B17)</f>
        <v>0</v>
      </c>
      <c r="E17" s="57">
        <f>SUMIFS(AREAS!$F$5:$F$117,AREAS!$B$5:$B$117,'RESUMO-ÁREAS'!E$3,AREAS!$D$5:$D$117,'RESUMO-ÁREAS'!$B17)</f>
        <v>0</v>
      </c>
      <c r="F17" s="57">
        <f>SUMIFS(AREAS!$F$5:$F$117,AREAS!$B$5:$B$117,'RESUMO-ÁREAS'!F$3,AREAS!$D$5:$D$117,'RESUMO-ÁREAS'!$B17)</f>
        <v>0</v>
      </c>
      <c r="G17" s="57">
        <f>SUMIFS(AREAS!$F$5:$F$117,AREAS!$B$5:$B$117,'RESUMO-ÁREAS'!G$3,AREAS!$D$5:$D$117,'RESUMO-ÁREAS'!$B17)</f>
        <v>0</v>
      </c>
      <c r="H17" s="57">
        <f>SUMIFS(AREAS!$F$5:$F$117,AREAS!$B$5:$B$117,'RESUMO-ÁREAS'!H$3,AREAS!$D$5:$D$117,'RESUMO-ÁREAS'!$B17)</f>
        <v>0</v>
      </c>
      <c r="I17" s="58">
        <f>SUMIFS(AREAS!$F$5:$F$117,AREAS!$B$5:$B$117,'RESUMO-ÁREAS'!I$3,AREAS!$D$5:$D$117,'RESUMO-ÁREAS'!$B17)</f>
        <v>0</v>
      </c>
      <c r="J17" s="59">
        <v>1800</v>
      </c>
      <c r="K17" s="59">
        <f>(J17+L17)/2</f>
        <v>2250</v>
      </c>
      <c r="L17" s="60">
        <v>2700</v>
      </c>
      <c r="M17" s="61">
        <f t="shared" si="6"/>
        <v>2250</v>
      </c>
      <c r="N17" s="62">
        <f t="shared" si="7"/>
        <v>0</v>
      </c>
      <c r="O17" s="57">
        <f t="shared" si="7"/>
        <v>0</v>
      </c>
      <c r="P17" s="57">
        <f t="shared" si="7"/>
        <v>0</v>
      </c>
      <c r="Q17" s="57">
        <f t="shared" si="7"/>
        <v>0</v>
      </c>
      <c r="R17" s="57">
        <f t="shared" si="7"/>
        <v>0</v>
      </c>
      <c r="S17" s="58">
        <f t="shared" si="7"/>
        <v>0</v>
      </c>
    </row>
    <row r="18" spans="2:20" ht="27.75" hidden="1" customHeight="1" outlineLevel="1">
      <c r="B18" s="54" t="s">
        <v>31</v>
      </c>
      <c r="C18" s="55" t="s">
        <v>86</v>
      </c>
      <c r="D18" s="56">
        <f>SUMIFS(AREAS!$F$5:$F$117,AREAS!$B$5:$B$117,'RESUMO-ÁREAS'!D$3,AREAS!$D$5:$D$117,'RESUMO-ÁREAS'!$B18)</f>
        <v>68.040000000000006</v>
      </c>
      <c r="E18" s="57">
        <f>SUMIFS(AREAS!$F$5:$F$117,AREAS!$B$5:$B$117,'RESUMO-ÁREAS'!E$3,AREAS!$D$5:$D$117,'RESUMO-ÁREAS'!$B18)</f>
        <v>0</v>
      </c>
      <c r="F18" s="57">
        <f>SUMIFS(AREAS!$F$5:$F$117,AREAS!$B$5:$B$117,'RESUMO-ÁREAS'!F$3,AREAS!$D$5:$D$117,'RESUMO-ÁREAS'!$B18)</f>
        <v>0</v>
      </c>
      <c r="G18" s="57">
        <f>SUMIFS(AREAS!$F$5:$F$117,AREAS!$B$5:$B$117,'RESUMO-ÁREAS'!G$3,AREAS!$D$5:$D$117,'RESUMO-ÁREAS'!$B18)</f>
        <v>0</v>
      </c>
      <c r="H18" s="57">
        <f>SUMIFS(AREAS!$F$5:$F$117,AREAS!$B$5:$B$117,'RESUMO-ÁREAS'!H$3,AREAS!$D$5:$D$117,'RESUMO-ÁREAS'!$B18)</f>
        <v>0</v>
      </c>
      <c r="I18" s="58">
        <f>SUMIFS(AREAS!$F$5:$F$117,AREAS!$B$5:$B$117,'RESUMO-ÁREAS'!I$3,AREAS!$D$5:$D$117,'RESUMO-ÁREAS'!$B18)</f>
        <v>0</v>
      </c>
      <c r="J18" s="59">
        <v>1800</v>
      </c>
      <c r="K18" s="59">
        <f>(J18+L18)/2</f>
        <v>2250</v>
      </c>
      <c r="L18" s="60">
        <v>2700</v>
      </c>
      <c r="M18" s="61">
        <f t="shared" si="6"/>
        <v>2250</v>
      </c>
      <c r="N18" s="62">
        <f t="shared" si="7"/>
        <v>3.0240000000000003E-2</v>
      </c>
      <c r="O18" s="57">
        <f t="shared" si="7"/>
        <v>0</v>
      </c>
      <c r="P18" s="57">
        <f t="shared" si="7"/>
        <v>0</v>
      </c>
      <c r="Q18" s="57">
        <f t="shared" si="7"/>
        <v>0</v>
      </c>
      <c r="R18" s="57">
        <f t="shared" si="7"/>
        <v>0</v>
      </c>
      <c r="S18" s="58">
        <f t="shared" si="7"/>
        <v>0</v>
      </c>
    </row>
    <row r="19" spans="2:20" ht="27.75" hidden="1" customHeight="1" outlineLevel="1">
      <c r="B19" s="54" t="s">
        <v>33</v>
      </c>
      <c r="C19" s="55" t="s">
        <v>87</v>
      </c>
      <c r="D19" s="56">
        <f>SUMIFS(AREAS!$F$5:$F$117,AREAS!$B$5:$B$117,'RESUMO-ÁREAS'!D$3,AREAS!$D$5:$D$117,'RESUMO-ÁREAS'!$B19)</f>
        <v>60</v>
      </c>
      <c r="E19" s="57">
        <f>SUMIFS(AREAS!$F$5:$F$117,AREAS!$B$5:$B$117,'RESUMO-ÁREAS'!E$3,AREAS!$D$5:$D$117,'RESUMO-ÁREAS'!$B19)</f>
        <v>100</v>
      </c>
      <c r="F19" s="57">
        <f>SUMIFS(AREAS!$F$5:$F$117,AREAS!$B$5:$B$117,'RESUMO-ÁREAS'!F$3,AREAS!$D$5:$D$117,'RESUMO-ÁREAS'!$B19)</f>
        <v>0</v>
      </c>
      <c r="G19" s="57">
        <f>SUMIFS(AREAS!$F$5:$F$117,AREAS!$B$5:$B$117,'RESUMO-ÁREAS'!G$3,AREAS!$D$5:$D$117,'RESUMO-ÁREAS'!$B19)</f>
        <v>0</v>
      </c>
      <c r="H19" s="57">
        <f>SUMIFS(AREAS!$F$5:$F$117,AREAS!$B$5:$B$117,'RESUMO-ÁREAS'!H$3,AREAS!$D$5:$D$117,'RESUMO-ÁREAS'!$B19)</f>
        <v>0</v>
      </c>
      <c r="I19" s="58">
        <f>SUMIFS(AREAS!$F$5:$F$117,AREAS!$B$5:$B$117,'RESUMO-ÁREAS'!I$3,AREAS!$D$5:$D$117,'RESUMO-ÁREAS'!$B19)</f>
        <v>46.9</v>
      </c>
      <c r="J19" s="59">
        <v>100000</v>
      </c>
      <c r="K19" s="59">
        <v>100000</v>
      </c>
      <c r="L19" s="59">
        <v>100000</v>
      </c>
      <c r="M19" s="61">
        <f t="shared" si="6"/>
        <v>100000</v>
      </c>
      <c r="N19" s="62">
        <f t="shared" si="7"/>
        <v>5.9999999999999995E-4</v>
      </c>
      <c r="O19" s="57">
        <f t="shared" si="7"/>
        <v>1E-3</v>
      </c>
      <c r="P19" s="57">
        <f t="shared" si="7"/>
        <v>0</v>
      </c>
      <c r="Q19" s="57">
        <f t="shared" si="7"/>
        <v>0</v>
      </c>
      <c r="R19" s="57">
        <f t="shared" si="7"/>
        <v>0</v>
      </c>
      <c r="S19" s="58">
        <f t="shared" si="7"/>
        <v>4.6899999999999996E-4</v>
      </c>
    </row>
    <row r="20" spans="2:20" ht="27.75" customHeight="1" collapsed="1">
      <c r="B20" s="63" t="s">
        <v>88</v>
      </c>
      <c r="C20" s="64"/>
      <c r="D20" s="65">
        <f t="shared" ref="D20:I20" si="8">SUM(D21:D23)</f>
        <v>85.814399999999992</v>
      </c>
      <c r="E20" s="66">
        <f t="shared" si="8"/>
        <v>45.18</v>
      </c>
      <c r="F20" s="66">
        <f t="shared" si="8"/>
        <v>58.52</v>
      </c>
      <c r="G20" s="66">
        <f t="shared" si="8"/>
        <v>91.050000000000011</v>
      </c>
      <c r="H20" s="66">
        <f t="shared" si="8"/>
        <v>24</v>
      </c>
      <c r="I20" s="67">
        <f t="shared" si="8"/>
        <v>22.73</v>
      </c>
      <c r="J20" s="68"/>
      <c r="K20" s="68"/>
      <c r="L20" s="69"/>
      <c r="M20" s="68"/>
      <c r="N20" s="70">
        <f t="shared" ref="N20:S20" si="9">SUM(N21:N23)</f>
        <v>0.42210937119675451</v>
      </c>
      <c r="O20" s="66">
        <f t="shared" si="9"/>
        <v>0.13288235294117648</v>
      </c>
      <c r="P20" s="66">
        <f t="shared" si="9"/>
        <v>0.28785192697768763</v>
      </c>
      <c r="Q20" s="66">
        <f t="shared" si="9"/>
        <v>0.28555375253549697</v>
      </c>
      <c r="R20" s="66">
        <f t="shared" si="9"/>
        <v>0.10223123732251521</v>
      </c>
      <c r="S20" s="67">
        <f t="shared" si="9"/>
        <v>6.6852941176470587E-2</v>
      </c>
    </row>
    <row r="21" spans="2:20" ht="27.75" hidden="1" customHeight="1" outlineLevel="1">
      <c r="B21" s="54" t="s">
        <v>36</v>
      </c>
      <c r="C21" s="55" t="s">
        <v>89</v>
      </c>
      <c r="D21" s="56">
        <f>SUMIFS(AREAS!$F$5:$F$117,AREAS!$B$5:$B$117,'RESUMO-ÁREAS'!D$3,AREAS!$D$5:$D$117,'RESUMO-ÁREAS'!$B21)</f>
        <v>42.907199999999996</v>
      </c>
      <c r="E21" s="57">
        <f>SUMIFS(AREAS!$F$5:$F$117,AREAS!$B$5:$B$117,'RESUMO-ÁREAS'!E$3,AREAS!$D$5:$D$117,'RESUMO-ÁREAS'!$B21)</f>
        <v>0</v>
      </c>
      <c r="F21" s="57">
        <f>SUMIFS(AREAS!$F$5:$F$117,AREAS!$B$5:$B$117,'RESUMO-ÁREAS'!F$3,AREAS!$D$5:$D$117,'RESUMO-ÁREAS'!$B21)</f>
        <v>29.26</v>
      </c>
      <c r="G21" s="57">
        <f>SUMIFS(AREAS!$F$5:$F$117,AREAS!$B$5:$B$117,'RESUMO-ÁREAS'!G$3,AREAS!$D$5:$D$117,'RESUMO-ÁREAS'!$B21)</f>
        <v>4.49</v>
      </c>
      <c r="H21" s="57">
        <f>SUMIFS(AREAS!$F$5:$F$117,AREAS!$B$5:$B$117,'RESUMO-ÁREAS'!H$3,AREAS!$D$5:$D$117,'RESUMO-ÁREAS'!$B21)</f>
        <v>8</v>
      </c>
      <c r="I21" s="58">
        <f>SUMIFS(AREAS!$F$5:$F$117,AREAS!$B$5:$B$117,'RESUMO-ÁREAS'!I$3,AREAS!$D$5:$D$117,'RESUMO-ÁREAS'!$B21)</f>
        <v>0</v>
      </c>
      <c r="J21" s="59">
        <v>130</v>
      </c>
      <c r="K21" s="59">
        <v>145</v>
      </c>
      <c r="L21" s="60">
        <v>160</v>
      </c>
      <c r="M21" s="61">
        <f>IF($U$3=1,J21,IF($U$3=2,K21,L21))</f>
        <v>145</v>
      </c>
      <c r="N21" s="62">
        <f t="shared" ref="N21:S23" si="10">D21/$M21</f>
        <v>0.29591172413793099</v>
      </c>
      <c r="O21" s="57">
        <f t="shared" si="10"/>
        <v>0</v>
      </c>
      <c r="P21" s="57">
        <f t="shared" si="10"/>
        <v>0.20179310344827586</v>
      </c>
      <c r="Q21" s="57">
        <f t="shared" si="10"/>
        <v>3.096551724137931E-2</v>
      </c>
      <c r="R21" s="57">
        <f t="shared" si="10"/>
        <v>5.5172413793103448E-2</v>
      </c>
      <c r="S21" s="58">
        <f t="shared" si="10"/>
        <v>0</v>
      </c>
    </row>
    <row r="22" spans="2:20" ht="27.75" hidden="1" customHeight="1" outlineLevel="1">
      <c r="B22" s="54" t="s">
        <v>38</v>
      </c>
      <c r="C22" s="55" t="s">
        <v>90</v>
      </c>
      <c r="D22" s="56">
        <f>SUMIFS(AREAS!$F$5:$F$117,AREAS!$B$5:$B$117,'RESUMO-ÁREAS'!D$3,AREAS!$D$5:$D$117,'RESUMO-ÁREAS'!$B22)</f>
        <v>0</v>
      </c>
      <c r="E22" s="57">
        <f>SUMIFS(AREAS!$F$5:$F$117,AREAS!$B$5:$B$117,'RESUMO-ÁREAS'!E$3,AREAS!$D$5:$D$117,'RESUMO-ÁREAS'!$B22)</f>
        <v>22.59</v>
      </c>
      <c r="F22" s="57">
        <f>SUMIFS(AREAS!$F$5:$F$117,AREAS!$B$5:$B$117,'RESUMO-ÁREAS'!F$3,AREAS!$D$5:$D$117,'RESUMO-ÁREAS'!$B22)</f>
        <v>0</v>
      </c>
      <c r="G22" s="57">
        <f>SUMIFS(AREAS!$F$5:$F$117,AREAS!$B$5:$B$117,'RESUMO-ÁREAS'!G$3,AREAS!$D$5:$D$117,'RESUMO-ÁREAS'!$B22)</f>
        <v>41.75</v>
      </c>
      <c r="H22" s="57">
        <f>SUMIFS(AREAS!$F$5:$F$117,AREAS!$B$5:$B$117,'RESUMO-ÁREAS'!H$3,AREAS!$D$5:$D$117,'RESUMO-ÁREAS'!$B22)</f>
        <v>4</v>
      </c>
      <c r="I22" s="58">
        <f>SUMIFS(AREAS!$F$5:$F$117,AREAS!$B$5:$B$117,'RESUMO-ÁREAS'!I$3,AREAS!$D$5:$D$117,'RESUMO-ÁREAS'!$B22)</f>
        <v>0</v>
      </c>
      <c r="J22" s="59">
        <v>300</v>
      </c>
      <c r="K22" s="59">
        <v>340</v>
      </c>
      <c r="L22" s="60">
        <v>380</v>
      </c>
      <c r="M22" s="61">
        <f>IF($U$3=1,J22,IF($U$3=2,K22,L22))</f>
        <v>340</v>
      </c>
      <c r="N22" s="62">
        <f t="shared" si="10"/>
        <v>0</v>
      </c>
      <c r="O22" s="57">
        <f t="shared" si="10"/>
        <v>6.644117647058824E-2</v>
      </c>
      <c r="P22" s="57">
        <f t="shared" si="10"/>
        <v>0</v>
      </c>
      <c r="Q22" s="57">
        <f t="shared" si="10"/>
        <v>0.12279411764705882</v>
      </c>
      <c r="R22" s="57">
        <f t="shared" si="10"/>
        <v>1.1764705882352941E-2</v>
      </c>
      <c r="S22" s="58">
        <f t="shared" si="10"/>
        <v>0</v>
      </c>
    </row>
    <row r="23" spans="2:20" ht="27.75" hidden="1" customHeight="1" outlineLevel="1">
      <c r="B23" s="54" t="s">
        <v>40</v>
      </c>
      <c r="C23" s="55" t="s">
        <v>91</v>
      </c>
      <c r="D23" s="56">
        <f>SUMIFS(AREAS!$F$5:$F$117,AREAS!$B$5:$B$117,'RESUMO-ÁREAS'!D$3,AREAS!$D$5:$D$117,'RESUMO-ÁREAS'!$B23)</f>
        <v>42.907199999999996</v>
      </c>
      <c r="E23" s="57">
        <f>SUMIFS(AREAS!$F$5:$F$117,AREAS!$B$5:$B$117,'RESUMO-ÁREAS'!E$3,AREAS!$D$5:$D$117,'RESUMO-ÁREAS'!$B23)</f>
        <v>22.59</v>
      </c>
      <c r="F23" s="57">
        <f>SUMIFS(AREAS!$F$5:$F$117,AREAS!$B$5:$B$117,'RESUMO-ÁREAS'!F$3,AREAS!$D$5:$D$117,'RESUMO-ÁREAS'!$B23)</f>
        <v>29.26</v>
      </c>
      <c r="G23" s="57">
        <f>SUMIFS(AREAS!$F$5:$F$117,AREAS!$B$5:$B$117,'RESUMO-ÁREAS'!G$3,AREAS!$D$5:$D$117,'RESUMO-ÁREAS'!$B23)</f>
        <v>44.81</v>
      </c>
      <c r="H23" s="57">
        <f>SUMIFS(AREAS!$F$5:$F$117,AREAS!$B$5:$B$117,'RESUMO-ÁREAS'!H$3,AREAS!$D$5:$D$117,'RESUMO-ÁREAS'!$B23)</f>
        <v>12</v>
      </c>
      <c r="I23" s="58">
        <f>SUMIFS(AREAS!$F$5:$F$117,AREAS!$B$5:$B$117,'RESUMO-ÁREAS'!I$3,AREAS!$D$5:$D$117,'RESUMO-ÁREAS'!$B23)</f>
        <v>22.73</v>
      </c>
      <c r="J23" s="59">
        <v>300</v>
      </c>
      <c r="K23" s="59">
        <v>340</v>
      </c>
      <c r="L23" s="60">
        <v>380</v>
      </c>
      <c r="M23" s="61">
        <f>IF($U$3=1,J23,IF($U$3=2,K23,L23))</f>
        <v>340</v>
      </c>
      <c r="N23" s="62">
        <f t="shared" si="10"/>
        <v>0.12619764705882353</v>
      </c>
      <c r="O23" s="57">
        <f t="shared" si="10"/>
        <v>6.644117647058824E-2</v>
      </c>
      <c r="P23" s="57">
        <f t="shared" si="10"/>
        <v>8.6058823529411771E-2</v>
      </c>
      <c r="Q23" s="57">
        <f t="shared" si="10"/>
        <v>0.13179411764705884</v>
      </c>
      <c r="R23" s="57">
        <f t="shared" si="10"/>
        <v>3.5294117647058823E-2</v>
      </c>
      <c r="S23" s="58">
        <f t="shared" si="10"/>
        <v>6.6852941176470587E-2</v>
      </c>
    </row>
    <row r="24" spans="2:20" ht="27.75" customHeight="1" collapsed="1">
      <c r="B24" s="63" t="s">
        <v>92</v>
      </c>
      <c r="C24" s="64"/>
      <c r="D24" s="65">
        <f t="shared" ref="D24:I24" si="11">D25</f>
        <v>0</v>
      </c>
      <c r="E24" s="66">
        <f t="shared" si="11"/>
        <v>0</v>
      </c>
      <c r="F24" s="66">
        <f t="shared" si="11"/>
        <v>0</v>
      </c>
      <c r="G24" s="66">
        <f t="shared" si="11"/>
        <v>0</v>
      </c>
      <c r="H24" s="66">
        <f t="shared" si="11"/>
        <v>0</v>
      </c>
      <c r="I24" s="67">
        <f t="shared" si="11"/>
        <v>0</v>
      </c>
      <c r="J24" s="68"/>
      <c r="K24" s="68"/>
      <c r="L24" s="69"/>
      <c r="M24" s="68"/>
      <c r="N24" s="70">
        <f t="shared" ref="N24:S24" si="12">N25</f>
        <v>0</v>
      </c>
      <c r="O24" s="66">
        <f t="shared" si="12"/>
        <v>0</v>
      </c>
      <c r="P24" s="66">
        <f t="shared" si="12"/>
        <v>0</v>
      </c>
      <c r="Q24" s="66">
        <f t="shared" si="12"/>
        <v>0</v>
      </c>
      <c r="R24" s="66">
        <f t="shared" si="12"/>
        <v>0</v>
      </c>
      <c r="S24" s="67">
        <f t="shared" si="12"/>
        <v>0</v>
      </c>
    </row>
    <row r="25" spans="2:20" ht="27.75" hidden="1" customHeight="1" outlineLevel="1">
      <c r="B25" s="54" t="s">
        <v>43</v>
      </c>
      <c r="C25" s="55" t="s">
        <v>93</v>
      </c>
      <c r="D25" s="56">
        <f>SUMIFS(AREAS!$F$5:$F$117,AREAS!$B$5:$B$117,'RESUMO-ÁREAS'!D$3,AREAS!$D$5:$D$117,'RESUMO-ÁREAS'!$B25)</f>
        <v>0</v>
      </c>
      <c r="E25" s="57">
        <f>SUMIFS(AREAS!$F$5:$F$117,AREAS!$B$5:$B$117,'RESUMO-ÁREAS'!E$3,AREAS!$D$5:$D$117,'RESUMO-ÁREAS'!$B25)</f>
        <v>0</v>
      </c>
      <c r="F25" s="57">
        <f>SUMIFS(AREAS!$F$5:$F$117,AREAS!$B$5:$B$117,'RESUMO-ÁREAS'!F$3,AREAS!$D$5:$D$117,'RESUMO-ÁREAS'!$B25)</f>
        <v>0</v>
      </c>
      <c r="G25" s="57">
        <f>SUMIFS(AREAS!$F$5:$F$117,AREAS!$B$5:$B$117,'RESUMO-ÁREAS'!G$3,AREAS!$D$5:$D$117,'RESUMO-ÁREAS'!$B25)</f>
        <v>0</v>
      </c>
      <c r="H25" s="57">
        <f>SUMIFS(AREAS!$F$5:$F$117,AREAS!$B$5:$B$117,'RESUMO-ÁREAS'!H$3,AREAS!$D$5:$D$117,'RESUMO-ÁREAS'!$B25)</f>
        <v>0</v>
      </c>
      <c r="I25" s="58">
        <f>SUMIFS(AREAS!$F$5:$F$117,AREAS!$B$5:$B$117,'RESUMO-ÁREAS'!I$3,AREAS!$D$5:$D$117,'RESUMO-ÁREAS'!$B25)</f>
        <v>0</v>
      </c>
      <c r="J25" s="59">
        <v>130</v>
      </c>
      <c r="K25" s="59">
        <v>145</v>
      </c>
      <c r="L25" s="60">
        <v>160</v>
      </c>
      <c r="M25" s="61">
        <f>IF($U$3=1,J25,IF($U$3=2,K25,L25))</f>
        <v>145</v>
      </c>
      <c r="N25" s="62">
        <f t="shared" ref="N25:S25" si="13">D25/$M25</f>
        <v>0</v>
      </c>
      <c r="O25" s="57">
        <f t="shared" si="13"/>
        <v>0</v>
      </c>
      <c r="P25" s="57">
        <f t="shared" si="13"/>
        <v>0</v>
      </c>
      <c r="Q25" s="57">
        <f t="shared" si="13"/>
        <v>0</v>
      </c>
      <c r="R25" s="57">
        <f t="shared" si="13"/>
        <v>0</v>
      </c>
      <c r="S25" s="58">
        <f t="shared" si="13"/>
        <v>0</v>
      </c>
    </row>
    <row r="26" spans="2:20" ht="27.75" customHeight="1" collapsed="1">
      <c r="B26" s="63" t="s">
        <v>94</v>
      </c>
      <c r="C26" s="64"/>
      <c r="D26" s="65">
        <f t="shared" ref="D26:I26" si="14">D27</f>
        <v>0</v>
      </c>
      <c r="E26" s="66">
        <f t="shared" si="14"/>
        <v>0</v>
      </c>
      <c r="F26" s="66">
        <f t="shared" si="14"/>
        <v>0</v>
      </c>
      <c r="G26" s="66">
        <f t="shared" si="14"/>
        <v>0</v>
      </c>
      <c r="H26" s="66">
        <f t="shared" si="14"/>
        <v>0</v>
      </c>
      <c r="I26" s="67">
        <f t="shared" si="14"/>
        <v>0</v>
      </c>
      <c r="J26" s="68"/>
      <c r="K26" s="68"/>
      <c r="L26" s="69"/>
      <c r="M26" s="68"/>
      <c r="N26" s="70">
        <f t="shared" ref="N26:S26" si="15">N27</f>
        <v>0</v>
      </c>
      <c r="O26" s="66">
        <f t="shared" si="15"/>
        <v>0</v>
      </c>
      <c r="P26" s="66">
        <f t="shared" si="15"/>
        <v>0</v>
      </c>
      <c r="Q26" s="66">
        <f t="shared" si="15"/>
        <v>0</v>
      </c>
      <c r="R26" s="66">
        <f t="shared" si="15"/>
        <v>0</v>
      </c>
      <c r="S26" s="67">
        <f t="shared" si="15"/>
        <v>0</v>
      </c>
    </row>
    <row r="27" spans="2:20" ht="27.75" hidden="1" customHeight="1" outlineLevel="1">
      <c r="B27" s="71" t="s">
        <v>46</v>
      </c>
      <c r="C27" s="72" t="s">
        <v>95</v>
      </c>
      <c r="D27" s="73">
        <f>SUMIFS(AREAS!$F$5:$F$117,AREAS!$B$5:$B$117,'RESUMO-ÁREAS'!D$3,AREAS!$D$5:$D$117,'RESUMO-ÁREAS'!$B27)</f>
        <v>0</v>
      </c>
      <c r="E27" s="74">
        <f>SUMIFS(AREAS!$F$5:$F$117,AREAS!$B$5:$B$117,'RESUMO-ÁREAS'!E$3,AREAS!$D$5:$D$117,'RESUMO-ÁREAS'!$B27)</f>
        <v>0</v>
      </c>
      <c r="F27" s="74">
        <f>SUMIFS(AREAS!$F$5:$F$117,AREAS!$B$5:$B$117,'RESUMO-ÁREAS'!F$3,AREAS!$D$5:$D$117,'RESUMO-ÁREAS'!$B27)</f>
        <v>0</v>
      </c>
      <c r="G27" s="74">
        <f>SUMIFS(AREAS!$F$5:$F$117,AREAS!$B$5:$B$117,'RESUMO-ÁREAS'!G$3,AREAS!$D$5:$D$117,'RESUMO-ÁREAS'!$B27)</f>
        <v>0</v>
      </c>
      <c r="H27" s="74">
        <f>SUMIFS(AREAS!$F$5:$F$117,AREAS!$B$5:$B$117,'RESUMO-ÁREAS'!H$3,AREAS!$D$5:$D$117,'RESUMO-ÁREAS'!$B27)</f>
        <v>0</v>
      </c>
      <c r="I27" s="75">
        <f>SUMIFS(AREAS!$F$5:$F$117,AREAS!$B$5:$B$117,'RESUMO-ÁREAS'!I$3,AREAS!$D$5:$D$117,'RESUMO-ÁREAS'!$B27)</f>
        <v>0</v>
      </c>
      <c r="J27" s="76">
        <v>360</v>
      </c>
      <c r="K27" s="76">
        <v>405</v>
      </c>
      <c r="L27" s="77">
        <v>450</v>
      </c>
      <c r="M27" s="78">
        <f>IF($U$3=1,J27,IF($U$3=2,K27,L27))</f>
        <v>405</v>
      </c>
      <c r="N27" s="79">
        <f t="shared" ref="N27:S27" si="16">D27/$M27</f>
        <v>0</v>
      </c>
      <c r="O27" s="74">
        <f t="shared" si="16"/>
        <v>0</v>
      </c>
      <c r="P27" s="74">
        <f t="shared" si="16"/>
        <v>0</v>
      </c>
      <c r="Q27" s="74">
        <f t="shared" si="16"/>
        <v>0</v>
      </c>
      <c r="R27" s="74">
        <f t="shared" si="16"/>
        <v>0</v>
      </c>
      <c r="S27" s="75">
        <f t="shared" si="16"/>
        <v>0</v>
      </c>
    </row>
    <row r="28" spans="2:20" ht="27.75" customHeight="1" collapsed="1">
      <c r="B28" s="80"/>
      <c r="C28" s="80"/>
      <c r="D28" s="80"/>
      <c r="E28" s="80"/>
      <c r="F28" s="80"/>
      <c r="G28" s="80"/>
      <c r="H28" s="80"/>
      <c r="I28" s="80"/>
      <c r="J28" s="81"/>
      <c r="K28" s="81"/>
      <c r="L28" s="81"/>
      <c r="M28" s="82"/>
      <c r="N28" s="83">
        <f t="shared" ref="N28:S28" si="17">ROUNDUP(N5+N13+N20+N24+N26,0)</f>
        <v>2</v>
      </c>
      <c r="O28" s="83">
        <f t="shared" si="17"/>
        <v>1</v>
      </c>
      <c r="P28" s="83">
        <f t="shared" si="17"/>
        <v>1</v>
      </c>
      <c r="Q28" s="83">
        <f t="shared" si="17"/>
        <v>1</v>
      </c>
      <c r="R28" s="83">
        <f t="shared" si="17"/>
        <v>1</v>
      </c>
      <c r="S28" s="83">
        <f t="shared" si="17"/>
        <v>1</v>
      </c>
      <c r="T28" s="84">
        <f>SUM(N28:S28)</f>
        <v>7</v>
      </c>
    </row>
    <row r="29" spans="2:20" ht="19.5" customHeight="1">
      <c r="D29" s="85">
        <f t="shared" ref="D29:I29" si="18">D5+D13+D20+D24+D26</f>
        <v>1243.6343999999999</v>
      </c>
      <c r="E29" s="86">
        <f t="shared" si="18"/>
        <v>283.14999999999998</v>
      </c>
      <c r="F29" s="86">
        <f t="shared" si="18"/>
        <v>1157.32</v>
      </c>
      <c r="G29" s="86">
        <f t="shared" si="18"/>
        <v>626.96</v>
      </c>
      <c r="H29" s="86">
        <f t="shared" si="18"/>
        <v>181.16</v>
      </c>
      <c r="I29" s="87">
        <f t="shared" si="18"/>
        <v>450.37</v>
      </c>
      <c r="N29" s="88">
        <f t="shared" ref="N29:S29" si="19">N5+N13+N20+N24+N26</f>
        <v>1.0649217045300878</v>
      </c>
      <c r="O29" s="89">
        <f t="shared" si="19"/>
        <v>0.25739901960784317</v>
      </c>
      <c r="P29" s="89">
        <f t="shared" si="19"/>
        <v>0.99536926031102091</v>
      </c>
      <c r="Q29" s="89">
        <f t="shared" si="19"/>
        <v>0.66096041920216364</v>
      </c>
      <c r="R29" s="89">
        <f t="shared" si="19"/>
        <v>0.24648723732251521</v>
      </c>
      <c r="S29" s="90">
        <f t="shared" si="19"/>
        <v>0.33536527450980391</v>
      </c>
      <c r="T29" s="91">
        <f>SUM(N29:S29)</f>
        <v>3.5605029154834344</v>
      </c>
    </row>
    <row r="30" spans="2:20" ht="19.5" customHeight="1">
      <c r="I30" s="32"/>
    </row>
    <row r="31" spans="2:20" ht="19.5" customHeight="1">
      <c r="I31" s="32"/>
    </row>
    <row r="34" spans="10:13" ht="19.5" customHeight="1">
      <c r="J34" s="92">
        <f>SUM(J5:J27)</f>
        <v>120280</v>
      </c>
      <c r="K34" s="92">
        <f>SUM(K5:K27)</f>
        <v>125265</v>
      </c>
      <c r="L34" s="92">
        <f>SUM(L5:L27)</f>
        <v>130280</v>
      </c>
      <c r="M34" s="92">
        <f>SUM(M5:M27)</f>
        <v>125265</v>
      </c>
    </row>
  </sheetData>
  <mergeCells count="6">
    <mergeCell ref="B2:S2"/>
    <mergeCell ref="B3:B4"/>
    <mergeCell ref="C3:C4"/>
    <mergeCell ref="J3:M3"/>
    <mergeCell ref="D4:I4"/>
    <mergeCell ref="N4:S4"/>
  </mergeCells>
  <dataValidations count="1">
    <dataValidation type="list" allowBlank="1" showInputMessage="1" showErrorMessage="1" sqref="U2" xr:uid="{1B3158CE-69C5-4781-8CF6-337C43C9719D}">
      <formula1>$Y$2:$Y$4</formula1>
    </dataValidation>
  </dataValidations>
  <pageMargins left="0.511811024" right="0.511811024" top="0.78740157500000008" bottom="0.78740157500000008" header="0.31496062000000008" footer="0.3149606200000000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A119-084E-4F64-922C-981EF8781BEB}">
  <dimension ref="A1"/>
  <sheetViews>
    <sheetView workbookViewId="0"/>
  </sheetViews>
  <sheetFormatPr defaultRowHeight="15"/>
  <cols>
    <col min="1" max="1" width="9.140625" style="98" customWidth="1"/>
    <col min="2" max="16384" width="9.140625" style="98"/>
  </cols>
  <sheetData/>
  <pageMargins left="0.511811024" right="0.511811024" top="0.78740157500000008" bottom="0.78740157500000008" header="0.31496062000000008" footer="0.3149606200000000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7297-EE90-4B72-B60F-DC12BA05FE2F}">
  <dimension ref="B1:M196"/>
  <sheetViews>
    <sheetView workbookViewId="0">
      <selection activeCell="B67" sqref="B67:D67"/>
    </sheetView>
  </sheetViews>
  <sheetFormatPr defaultRowHeight="21.75" customHeight="1"/>
  <cols>
    <col min="1" max="1" width="0.85546875" style="99" customWidth="1"/>
    <col min="2" max="2" width="33" style="99" customWidth="1"/>
    <col min="3" max="6" width="17.7109375" style="99" customWidth="1"/>
    <col min="7" max="7" width="17.5703125" style="99" customWidth="1"/>
    <col min="8" max="11" width="19" style="99" customWidth="1"/>
    <col min="12" max="13" width="17.85546875" style="99" customWidth="1"/>
    <col min="14" max="14" width="9.140625" style="99" customWidth="1"/>
    <col min="15" max="16384" width="9.140625" style="99"/>
  </cols>
  <sheetData>
    <row r="1" spans="2:13" ht="7.5" customHeight="1"/>
    <row r="2" spans="2:13" ht="21.75" customHeight="1">
      <c r="B2" s="100" t="s">
        <v>96</v>
      </c>
      <c r="C2" s="101"/>
    </row>
    <row r="3" spans="2:13" ht="12" customHeight="1"/>
    <row r="4" spans="2:13" ht="25.5" customHeight="1">
      <c r="C4" s="36" t="s">
        <v>5</v>
      </c>
      <c r="D4" s="36" t="s">
        <v>54</v>
      </c>
      <c r="E4" s="36" t="s">
        <v>47</v>
      </c>
      <c r="F4" s="36" t="s">
        <v>56</v>
      </c>
      <c r="G4" s="36" t="s">
        <v>55</v>
      </c>
      <c r="H4" s="36" t="s">
        <v>48</v>
      </c>
      <c r="K4" s="100" t="s">
        <v>97</v>
      </c>
      <c r="L4" s="100" t="s">
        <v>98</v>
      </c>
      <c r="M4" s="102"/>
    </row>
    <row r="5" spans="2:13" ht="25.5" customHeight="1">
      <c r="B5" s="103" t="s">
        <v>99</v>
      </c>
      <c r="C5" s="104">
        <f t="shared" ref="C5:H5" si="0">$L$5</f>
        <v>1765.86</v>
      </c>
      <c r="D5" s="104">
        <f t="shared" si="0"/>
        <v>1765.86</v>
      </c>
      <c r="E5" s="104">
        <f t="shared" si="0"/>
        <v>1765.86</v>
      </c>
      <c r="F5" s="104">
        <f t="shared" si="0"/>
        <v>1765.86</v>
      </c>
      <c r="G5" s="104">
        <f t="shared" si="0"/>
        <v>1765.86</v>
      </c>
      <c r="H5" s="105">
        <f t="shared" si="0"/>
        <v>1765.86</v>
      </c>
      <c r="K5" s="106">
        <v>1653.58</v>
      </c>
      <c r="L5" s="106">
        <v>1765.86</v>
      </c>
      <c r="M5" s="107"/>
    </row>
    <row r="6" spans="2:13" ht="25.5" customHeight="1"/>
    <row r="7" spans="2:13" ht="25.5" customHeight="1">
      <c r="B7" s="108" t="s">
        <v>100</v>
      </c>
    </row>
    <row r="8" spans="2:13" ht="25.5" customHeight="1">
      <c r="B8" s="109" t="s">
        <v>101</v>
      </c>
      <c r="M8" s="107"/>
    </row>
    <row r="9" spans="2:13" ht="25.5" customHeight="1">
      <c r="B9" s="109" t="s">
        <v>102</v>
      </c>
      <c r="C9" s="110">
        <v>0.03</v>
      </c>
    </row>
    <row r="10" spans="2:13" ht="25.5" customHeight="1">
      <c r="B10" s="111" t="s">
        <v>103</v>
      </c>
      <c r="C10" s="112">
        <v>1</v>
      </c>
    </row>
    <row r="11" spans="2:13" ht="25.5" customHeight="1">
      <c r="B11" s="113"/>
    </row>
    <row r="12" spans="2:13" ht="25.5" customHeight="1">
      <c r="B12" s="154" t="s">
        <v>104</v>
      </c>
      <c r="C12" s="154"/>
      <c r="D12" s="154"/>
      <c r="E12" s="154"/>
      <c r="F12" s="154"/>
      <c r="G12" s="154"/>
    </row>
    <row r="13" spans="2:13" ht="25.5" customHeight="1">
      <c r="D13" s="100" t="s">
        <v>105</v>
      </c>
      <c r="E13" s="100" t="s">
        <v>106</v>
      </c>
      <c r="F13" s="100" t="s">
        <v>107</v>
      </c>
      <c r="G13" s="100" t="s">
        <v>108</v>
      </c>
    </row>
    <row r="14" spans="2:13" ht="25.5" customHeight="1">
      <c r="B14" s="154" t="s">
        <v>109</v>
      </c>
      <c r="C14" s="154"/>
      <c r="D14" s="114">
        <v>21.725999999999999</v>
      </c>
      <c r="E14" s="115">
        <v>25.42</v>
      </c>
      <c r="F14" s="115">
        <v>4.04</v>
      </c>
      <c r="G14" s="116">
        <v>355</v>
      </c>
    </row>
    <row r="15" spans="2:13" ht="25.5" customHeight="1">
      <c r="D15" s="100" t="s">
        <v>110</v>
      </c>
      <c r="E15" s="100" t="s">
        <v>106</v>
      </c>
      <c r="F15" s="100" t="s">
        <v>108</v>
      </c>
    </row>
    <row r="16" spans="2:13" ht="25.5" customHeight="1">
      <c r="B16" s="154" t="s">
        <v>111</v>
      </c>
      <c r="C16" s="154"/>
      <c r="D16" s="114">
        <v>1</v>
      </c>
      <c r="E16" s="115">
        <v>24.1</v>
      </c>
      <c r="F16" s="115">
        <f>D16*E16</f>
        <v>24.1</v>
      </c>
    </row>
    <row r="17" spans="2:13" ht="25.5" customHeight="1"/>
    <row r="18" spans="2:13" ht="25.5" customHeight="1">
      <c r="B18" s="155" t="s">
        <v>112</v>
      </c>
      <c r="C18" s="155"/>
      <c r="D18" s="155"/>
      <c r="E18" s="155"/>
      <c r="F18" s="155"/>
      <c r="G18" s="155"/>
      <c r="H18" s="155"/>
    </row>
    <row r="19" spans="2:13" ht="25.5" customHeight="1">
      <c r="B19" s="113"/>
      <c r="C19" s="117" t="s">
        <v>5</v>
      </c>
      <c r="D19" s="117" t="s">
        <v>54</v>
      </c>
      <c r="E19" s="117" t="s">
        <v>47</v>
      </c>
      <c r="F19" s="117" t="s">
        <v>56</v>
      </c>
      <c r="G19" s="117" t="s">
        <v>55</v>
      </c>
      <c r="H19" s="117" t="s">
        <v>48</v>
      </c>
    </row>
    <row r="20" spans="2:13" ht="25.5" customHeight="1">
      <c r="B20" s="108" t="s">
        <v>113</v>
      </c>
      <c r="C20" s="100">
        <v>2</v>
      </c>
      <c r="D20" s="100">
        <v>2</v>
      </c>
      <c r="E20" s="100">
        <v>2</v>
      </c>
      <c r="F20" s="100">
        <v>2</v>
      </c>
      <c r="G20" s="100">
        <v>2</v>
      </c>
      <c r="H20" s="100">
        <v>2</v>
      </c>
    </row>
    <row r="21" spans="2:13" ht="25.5" customHeight="1">
      <c r="B21" s="108" t="s">
        <v>114</v>
      </c>
      <c r="C21" s="100">
        <v>22</v>
      </c>
      <c r="D21" s="100">
        <v>22</v>
      </c>
      <c r="E21" s="100">
        <v>22</v>
      </c>
      <c r="F21" s="100">
        <v>22</v>
      </c>
      <c r="G21" s="100">
        <v>22</v>
      </c>
      <c r="H21" s="100">
        <v>22</v>
      </c>
    </row>
    <row r="22" spans="2:13" ht="25.5" customHeight="1">
      <c r="B22" s="108" t="s">
        <v>115</v>
      </c>
      <c r="C22" s="115">
        <v>5</v>
      </c>
      <c r="D22" s="118">
        <v>5.5</v>
      </c>
      <c r="E22" s="115">
        <v>5.8</v>
      </c>
      <c r="F22" s="115">
        <v>6.5</v>
      </c>
      <c r="G22" s="115">
        <v>6.5</v>
      </c>
      <c r="H22" s="118">
        <v>6.2</v>
      </c>
    </row>
    <row r="23" spans="2:13" ht="25.5" customHeight="1">
      <c r="B23" s="108" t="s">
        <v>116</v>
      </c>
      <c r="C23" s="91">
        <f t="shared" ref="C23:H23" si="1">PRODUCT(C20:C22)</f>
        <v>220</v>
      </c>
      <c r="D23" s="91">
        <f t="shared" si="1"/>
        <v>242</v>
      </c>
      <c r="E23" s="91">
        <f t="shared" si="1"/>
        <v>255.2</v>
      </c>
      <c r="F23" s="91">
        <f t="shared" si="1"/>
        <v>286</v>
      </c>
      <c r="G23" s="91">
        <f t="shared" si="1"/>
        <v>286</v>
      </c>
      <c r="H23" s="91">
        <f t="shared" si="1"/>
        <v>272.8</v>
      </c>
    </row>
    <row r="24" spans="2:13" ht="25.5" customHeight="1">
      <c r="B24" s="108" t="s">
        <v>117</v>
      </c>
      <c r="C24" s="91">
        <f t="shared" ref="C24:H24" si="2">C5*0.06</f>
        <v>105.95159999999998</v>
      </c>
      <c r="D24" s="91">
        <f t="shared" si="2"/>
        <v>105.95159999999998</v>
      </c>
      <c r="E24" s="91">
        <f t="shared" si="2"/>
        <v>105.95159999999998</v>
      </c>
      <c r="F24" s="91">
        <f t="shared" si="2"/>
        <v>105.95159999999998</v>
      </c>
      <c r="G24" s="91">
        <f t="shared" si="2"/>
        <v>105.95159999999998</v>
      </c>
      <c r="H24" s="91">
        <f t="shared" si="2"/>
        <v>105.95159999999998</v>
      </c>
    </row>
    <row r="25" spans="2:13" ht="25.5" customHeight="1">
      <c r="B25" s="108" t="s">
        <v>118</v>
      </c>
      <c r="C25" s="91">
        <f t="shared" ref="C25:H25" si="3">C23-C24</f>
        <v>114.04840000000002</v>
      </c>
      <c r="D25" s="91">
        <f t="shared" si="3"/>
        <v>136.04840000000002</v>
      </c>
      <c r="E25" s="91">
        <f t="shared" si="3"/>
        <v>149.2484</v>
      </c>
      <c r="F25" s="91">
        <f t="shared" si="3"/>
        <v>180.04840000000002</v>
      </c>
      <c r="G25" s="91">
        <f t="shared" si="3"/>
        <v>180.04840000000002</v>
      </c>
      <c r="H25" s="91">
        <f t="shared" si="3"/>
        <v>166.84840000000003</v>
      </c>
    </row>
    <row r="26" spans="2:13" ht="25.5" customHeight="1"/>
    <row r="27" spans="2:13" ht="25.5" customHeight="1">
      <c r="B27" s="155" t="s">
        <v>119</v>
      </c>
      <c r="C27" s="155"/>
      <c r="D27" s="155"/>
      <c r="E27" s="155"/>
      <c r="F27" s="155"/>
      <c r="G27" s="155"/>
      <c r="H27" s="100" t="s">
        <v>120</v>
      </c>
      <c r="I27" s="100" t="s">
        <v>121</v>
      </c>
      <c r="J27" s="100" t="s">
        <v>110</v>
      </c>
      <c r="K27" s="100" t="s">
        <v>122</v>
      </c>
    </row>
    <row r="28" spans="2:13" ht="25.5" customHeight="1">
      <c r="B28" s="156" t="s">
        <v>123</v>
      </c>
      <c r="C28" s="156"/>
      <c r="D28" s="156"/>
      <c r="E28" s="156"/>
      <c r="F28" s="156"/>
      <c r="G28" s="156"/>
      <c r="H28" s="119">
        <v>31.81</v>
      </c>
      <c r="I28" s="120">
        <v>12</v>
      </c>
      <c r="J28" s="120">
        <v>3</v>
      </c>
      <c r="K28" s="119">
        <f t="shared" ref="K28:K34" si="4">H28*J28/I28</f>
        <v>7.9524999999999997</v>
      </c>
      <c r="L28" s="107"/>
      <c r="M28" s="107"/>
    </row>
    <row r="29" spans="2:13" ht="25.5" customHeight="1">
      <c r="B29" s="156" t="s">
        <v>124</v>
      </c>
      <c r="C29" s="156"/>
      <c r="D29" s="156"/>
      <c r="E29" s="156"/>
      <c r="F29" s="156"/>
      <c r="G29" s="156"/>
      <c r="H29" s="119">
        <v>31.81</v>
      </c>
      <c r="I29" s="120">
        <v>12</v>
      </c>
      <c r="J29" s="120">
        <v>3</v>
      </c>
      <c r="K29" s="119">
        <f t="shared" si="4"/>
        <v>7.9524999999999997</v>
      </c>
    </row>
    <row r="30" spans="2:13" ht="25.5" customHeight="1">
      <c r="B30" s="156" t="s">
        <v>125</v>
      </c>
      <c r="C30" s="156"/>
      <c r="D30" s="156"/>
      <c r="E30" s="156"/>
      <c r="F30" s="156"/>
      <c r="G30" s="156"/>
      <c r="H30" s="119">
        <v>43.42</v>
      </c>
      <c r="I30" s="120">
        <v>12</v>
      </c>
      <c r="J30" s="120">
        <v>2</v>
      </c>
      <c r="K30" s="119">
        <f t="shared" si="4"/>
        <v>7.2366666666666672</v>
      </c>
    </row>
    <row r="31" spans="2:13" ht="25.5" customHeight="1">
      <c r="B31" s="156" t="s">
        <v>126</v>
      </c>
      <c r="C31" s="156"/>
      <c r="D31" s="156"/>
      <c r="E31" s="156"/>
      <c r="F31" s="156"/>
      <c r="G31" s="156"/>
      <c r="H31" s="119">
        <v>38.4</v>
      </c>
      <c r="I31" s="120">
        <v>12</v>
      </c>
      <c r="J31" s="120">
        <v>1</v>
      </c>
      <c r="K31" s="119">
        <f t="shared" si="4"/>
        <v>3.1999999999999997</v>
      </c>
    </row>
    <row r="32" spans="2:13" ht="25.5" customHeight="1">
      <c r="B32" s="156" t="s">
        <v>127</v>
      </c>
      <c r="C32" s="156"/>
      <c r="D32" s="156"/>
      <c r="E32" s="156"/>
      <c r="F32" s="156"/>
      <c r="G32" s="156"/>
      <c r="H32" s="119">
        <v>5.16</v>
      </c>
      <c r="I32" s="120">
        <v>12</v>
      </c>
      <c r="J32" s="120">
        <v>5</v>
      </c>
      <c r="K32" s="119">
        <f t="shared" si="4"/>
        <v>2.15</v>
      </c>
    </row>
    <row r="33" spans="2:11" ht="25.5" customHeight="1">
      <c r="B33" s="156" t="s">
        <v>128</v>
      </c>
      <c r="C33" s="156"/>
      <c r="D33" s="156"/>
      <c r="E33" s="156"/>
      <c r="F33" s="156"/>
      <c r="G33" s="156"/>
      <c r="H33" s="119">
        <v>45.08</v>
      </c>
      <c r="I33" s="120">
        <v>12</v>
      </c>
      <c r="J33" s="120">
        <v>1</v>
      </c>
      <c r="K33" s="119">
        <f t="shared" si="4"/>
        <v>3.7566666666666664</v>
      </c>
    </row>
    <row r="34" spans="2:11" ht="25.5" customHeight="1">
      <c r="B34" s="156" t="s">
        <v>129</v>
      </c>
      <c r="C34" s="156"/>
      <c r="D34" s="156"/>
      <c r="E34" s="156"/>
      <c r="F34" s="156"/>
      <c r="G34" s="156"/>
      <c r="H34" s="119">
        <v>15.57</v>
      </c>
      <c r="I34" s="120">
        <v>12</v>
      </c>
      <c r="J34" s="120">
        <v>1</v>
      </c>
      <c r="K34" s="119">
        <f t="shared" si="4"/>
        <v>1.2975000000000001</v>
      </c>
    </row>
    <row r="35" spans="2:11" ht="25.5" customHeight="1">
      <c r="B35" s="155" t="s">
        <v>122</v>
      </c>
      <c r="C35" s="155"/>
      <c r="D35" s="155"/>
      <c r="E35" s="155"/>
      <c r="F35" s="155"/>
      <c r="G35" s="155"/>
      <c r="H35" s="107"/>
      <c r="K35" s="91">
        <f>SUM(K28:K34)</f>
        <v>33.545833333333327</v>
      </c>
    </row>
    <row r="36" spans="2:11" ht="25.5" customHeight="1"/>
    <row r="37" spans="2:11" ht="25.5" customHeight="1">
      <c r="B37" s="154" t="s">
        <v>130</v>
      </c>
      <c r="C37" s="154"/>
      <c r="D37" s="154"/>
      <c r="E37" s="154"/>
      <c r="F37" s="154"/>
      <c r="G37" s="154"/>
    </row>
    <row r="38" spans="2:11" ht="25.5" customHeight="1">
      <c r="B38" s="121" t="s">
        <v>131</v>
      </c>
      <c r="C38" s="157" t="s">
        <v>132</v>
      </c>
      <c r="D38" s="157"/>
      <c r="E38" s="121" t="s">
        <v>105</v>
      </c>
      <c r="F38" s="121" t="s">
        <v>133</v>
      </c>
      <c r="G38" s="121" t="s">
        <v>134</v>
      </c>
    </row>
    <row r="39" spans="2:11" ht="25.5" customHeight="1">
      <c r="B39" s="100" t="s">
        <v>135</v>
      </c>
      <c r="C39" s="154" t="s">
        <v>136</v>
      </c>
      <c r="D39" s="154"/>
      <c r="E39" s="122">
        <v>30</v>
      </c>
      <c r="F39" s="123">
        <v>0.05</v>
      </c>
      <c r="G39" s="124">
        <f>E39/365.25*F39</f>
        <v>4.1067761806981521E-3</v>
      </c>
    </row>
    <row r="40" spans="2:11" ht="25.5" customHeight="1">
      <c r="B40" s="100" t="s">
        <v>137</v>
      </c>
      <c r="C40" s="154" t="s">
        <v>138</v>
      </c>
      <c r="D40" s="154"/>
      <c r="E40" s="154" t="s">
        <v>139</v>
      </c>
      <c r="F40" s="154"/>
      <c r="G40" s="125">
        <f>0.08*G39</f>
        <v>3.2854209445585218E-4</v>
      </c>
    </row>
    <row r="41" spans="2:11" ht="25.5" customHeight="1">
      <c r="B41" s="100" t="s">
        <v>140</v>
      </c>
      <c r="C41" s="154" t="s">
        <v>141</v>
      </c>
      <c r="D41" s="154"/>
      <c r="E41" s="154" t="s">
        <v>142</v>
      </c>
      <c r="F41" s="154"/>
      <c r="G41" s="125">
        <f>7/30/20</f>
        <v>1.1666666666666667E-2</v>
      </c>
    </row>
    <row r="42" spans="2:11" ht="25.5" customHeight="1">
      <c r="B42" s="100" t="s">
        <v>143</v>
      </c>
      <c r="C42" s="154" t="s">
        <v>144</v>
      </c>
      <c r="D42" s="154"/>
      <c r="E42" s="154" t="s">
        <v>145</v>
      </c>
      <c r="F42" s="154"/>
      <c r="G42" s="125">
        <f>0.368*G41</f>
        <v>4.293333333333333E-3</v>
      </c>
    </row>
    <row r="43" spans="2:11" ht="25.5" customHeight="1">
      <c r="B43" s="100" t="s">
        <v>146</v>
      </c>
      <c r="C43" s="154" t="s">
        <v>147</v>
      </c>
      <c r="D43" s="154"/>
      <c r="E43" s="154"/>
      <c r="F43" s="154"/>
      <c r="G43" s="126">
        <v>0.04</v>
      </c>
    </row>
    <row r="44" spans="2:11" ht="25.5" customHeight="1"/>
    <row r="45" spans="2:11" ht="25.5" customHeight="1">
      <c r="B45" s="154" t="s">
        <v>148</v>
      </c>
      <c r="C45" s="154"/>
      <c r="D45" s="154"/>
      <c r="E45" s="154"/>
      <c r="F45" s="154"/>
      <c r="G45" s="154"/>
      <c r="H45" s="154"/>
      <c r="I45" s="154"/>
      <c r="J45" s="154"/>
      <c r="K45" s="154"/>
    </row>
    <row r="46" spans="2:11" ht="25.5" customHeight="1">
      <c r="B46" s="121" t="s">
        <v>149</v>
      </c>
      <c r="C46" s="157" t="s">
        <v>150</v>
      </c>
      <c r="D46" s="157"/>
      <c r="E46" s="157"/>
      <c r="F46" s="157"/>
      <c r="G46" s="157"/>
      <c r="H46" s="157"/>
      <c r="I46" s="121" t="s">
        <v>151</v>
      </c>
      <c r="J46" s="121" t="s">
        <v>152</v>
      </c>
      <c r="K46" s="121" t="s">
        <v>152</v>
      </c>
    </row>
    <row r="47" spans="2:11" ht="25.5" customHeight="1">
      <c r="B47" s="127" t="s">
        <v>135</v>
      </c>
      <c r="C47" s="158" t="s">
        <v>153</v>
      </c>
      <c r="D47" s="158"/>
      <c r="E47" s="158"/>
      <c r="F47" s="159" t="s">
        <v>154</v>
      </c>
      <c r="G47" s="159"/>
      <c r="H47" s="159"/>
      <c r="I47" s="159"/>
      <c r="J47" s="159"/>
      <c r="K47" s="128">
        <f>1/11</f>
        <v>9.0909090909090912E-2</v>
      </c>
    </row>
    <row r="48" spans="2:11" ht="25.5" customHeight="1">
      <c r="B48" s="129" t="s">
        <v>137</v>
      </c>
      <c r="C48" s="160" t="s">
        <v>155</v>
      </c>
      <c r="D48" s="160"/>
      <c r="E48" s="160"/>
      <c r="F48" s="161" t="s">
        <v>156</v>
      </c>
      <c r="G48" s="161"/>
      <c r="H48" s="161"/>
      <c r="I48" s="130">
        <v>1</v>
      </c>
      <c r="J48" s="131">
        <v>1</v>
      </c>
      <c r="K48" s="128">
        <f>I48/365.25*J48</f>
        <v>2.7378507871321013E-3</v>
      </c>
    </row>
    <row r="49" spans="2:11" ht="25.5" customHeight="1">
      <c r="B49" s="129" t="s">
        <v>140</v>
      </c>
      <c r="C49" s="160" t="s">
        <v>157</v>
      </c>
      <c r="D49" s="160"/>
      <c r="E49" s="160"/>
      <c r="F49" s="162" t="s">
        <v>156</v>
      </c>
      <c r="G49" s="162"/>
      <c r="H49" s="162"/>
      <c r="I49" s="130">
        <v>5</v>
      </c>
      <c r="J49" s="131">
        <v>1.4999999999999999E-2</v>
      </c>
      <c r="K49" s="128">
        <f>I49/365.25*J49</f>
        <v>2.0533880903490757E-4</v>
      </c>
    </row>
    <row r="50" spans="2:11" ht="25.5" customHeight="1">
      <c r="B50" s="129" t="s">
        <v>143</v>
      </c>
      <c r="C50" s="160" t="s">
        <v>158</v>
      </c>
      <c r="D50" s="160"/>
      <c r="E50" s="160"/>
      <c r="F50" s="162" t="s">
        <v>156</v>
      </c>
      <c r="G50" s="162"/>
      <c r="H50" s="162"/>
      <c r="I50" s="130">
        <v>15</v>
      </c>
      <c r="J50" s="131">
        <v>7.7999999999999996E-3</v>
      </c>
      <c r="K50" s="128">
        <f>I50/365.25*J50</f>
        <v>3.2032854209445585E-4</v>
      </c>
    </row>
    <row r="51" spans="2:11" ht="25.5" customHeight="1">
      <c r="B51" s="129" t="s">
        <v>146</v>
      </c>
      <c r="C51" s="160" t="s">
        <v>159</v>
      </c>
      <c r="D51" s="160"/>
      <c r="E51" s="160"/>
      <c r="F51" s="162" t="s">
        <v>156</v>
      </c>
      <c r="G51" s="162"/>
      <c r="H51" s="162"/>
      <c r="I51" s="130">
        <v>120</v>
      </c>
      <c r="J51" s="131">
        <v>0.02</v>
      </c>
      <c r="K51" s="128">
        <f>I51/365.25*J51</f>
        <v>6.570841889117043E-3</v>
      </c>
    </row>
    <row r="52" spans="2:11" ht="25.5" customHeight="1">
      <c r="B52" s="129" t="s">
        <v>160</v>
      </c>
      <c r="C52" s="160" t="s">
        <v>161</v>
      </c>
      <c r="D52" s="160"/>
      <c r="E52" s="160"/>
      <c r="F52" s="162" t="s">
        <v>156</v>
      </c>
      <c r="G52" s="162"/>
      <c r="H52" s="162"/>
      <c r="I52" s="130">
        <v>3</v>
      </c>
      <c r="J52" s="131">
        <v>1</v>
      </c>
      <c r="K52" s="128">
        <f>I52/365.25*J52</f>
        <v>8.2135523613963042E-3</v>
      </c>
    </row>
    <row r="53" spans="2:11" ht="25.5" customHeight="1">
      <c r="B53" s="132" t="s">
        <v>162</v>
      </c>
      <c r="C53" s="163" t="s">
        <v>163</v>
      </c>
      <c r="D53" s="163"/>
      <c r="E53" s="163"/>
      <c r="F53" s="164"/>
      <c r="G53" s="164"/>
      <c r="H53" s="164"/>
      <c r="I53" s="133"/>
      <c r="J53" s="134"/>
      <c r="K53" s="135"/>
    </row>
    <row r="54" spans="2:11" ht="25.5" customHeight="1">
      <c r="J54" s="136"/>
    </row>
    <row r="55" spans="2:11" ht="25.5" customHeight="1">
      <c r="B55" s="154" t="s">
        <v>164</v>
      </c>
      <c r="C55" s="154"/>
      <c r="D55" s="154"/>
      <c r="E55" s="154"/>
      <c r="F55" s="154"/>
      <c r="G55" s="154"/>
      <c r="H55" s="154"/>
      <c r="I55" s="154"/>
      <c r="J55" s="154"/>
      <c r="K55" s="154"/>
    </row>
    <row r="56" spans="2:11" ht="25.5" customHeight="1">
      <c r="B56" s="109" t="s">
        <v>165</v>
      </c>
      <c r="C56" s="137">
        <v>0.03</v>
      </c>
    </row>
    <row r="57" spans="2:11" ht="25.5" customHeight="1">
      <c r="B57" s="138" t="s">
        <v>166</v>
      </c>
      <c r="C57" s="131">
        <v>6.7900000000000002E-2</v>
      </c>
    </row>
    <row r="58" spans="2:11" ht="25.5" customHeight="1">
      <c r="B58" s="109" t="s">
        <v>167</v>
      </c>
      <c r="C58" s="137">
        <v>1.6500000000000001E-2</v>
      </c>
      <c r="F58" s="36" t="s">
        <v>5</v>
      </c>
      <c r="G58" s="36" t="s">
        <v>54</v>
      </c>
      <c r="H58" s="36" t="s">
        <v>47</v>
      </c>
      <c r="I58" s="36" t="s">
        <v>56</v>
      </c>
      <c r="J58" s="36" t="s">
        <v>48</v>
      </c>
    </row>
    <row r="59" spans="2:11" ht="25.5" customHeight="1">
      <c r="B59" s="111" t="s">
        <v>168</v>
      </c>
      <c r="C59" s="134">
        <v>7.5999999999999998E-2</v>
      </c>
      <c r="E59" s="100" t="s">
        <v>169</v>
      </c>
      <c r="F59" s="139">
        <v>2.5000000000000001E-2</v>
      </c>
      <c r="G59" s="139">
        <v>0.05</v>
      </c>
      <c r="H59" s="139">
        <v>0.04</v>
      </c>
      <c r="I59" s="139">
        <v>0.04</v>
      </c>
      <c r="J59" s="139">
        <v>0.03</v>
      </c>
    </row>
    <row r="60" spans="2:11" ht="25.5" customHeight="1">
      <c r="B60" s="140" t="s">
        <v>170</v>
      </c>
      <c r="C60" s="141">
        <f>C58+C59</f>
        <v>9.2499999999999999E-2</v>
      </c>
      <c r="E60" s="100" t="s">
        <v>170</v>
      </c>
      <c r="F60" s="139">
        <f>F59+$C$60</f>
        <v>0.11749999999999999</v>
      </c>
      <c r="G60" s="139">
        <f>G59+$C$60</f>
        <v>0.14250000000000002</v>
      </c>
      <c r="H60" s="139">
        <f>H59+$C$60</f>
        <v>0.13250000000000001</v>
      </c>
      <c r="I60" s="139">
        <f>I59+$C$60</f>
        <v>0.13250000000000001</v>
      </c>
      <c r="J60" s="139">
        <f>J59+$C$60</f>
        <v>0.1225</v>
      </c>
    </row>
    <row r="61" spans="2:11" ht="25.5" customHeight="1"/>
    <row r="62" spans="2:11" ht="25.5" customHeight="1"/>
    <row r="63" spans="2:11" ht="25.5" customHeight="1">
      <c r="B63" s="155" t="s">
        <v>171</v>
      </c>
      <c r="C63" s="155"/>
      <c r="D63" s="155"/>
      <c r="E63" s="155"/>
      <c r="F63" s="155"/>
      <c r="G63" s="155"/>
      <c r="H63" s="155"/>
      <c r="I63" s="155"/>
    </row>
    <row r="64" spans="2:11" ht="25.5" customHeight="1">
      <c r="B64" s="155" t="s">
        <v>132</v>
      </c>
      <c r="C64" s="155"/>
      <c r="D64" s="155"/>
      <c r="E64" s="100" t="s">
        <v>0</v>
      </c>
      <c r="F64" s="142" t="s">
        <v>172</v>
      </c>
      <c r="G64" s="100" t="s">
        <v>173</v>
      </c>
      <c r="H64" s="143" t="s">
        <v>174</v>
      </c>
      <c r="I64" s="100" t="s">
        <v>175</v>
      </c>
    </row>
    <row r="65" spans="2:11" ht="25.5" customHeight="1">
      <c r="B65" s="165" t="s">
        <v>176</v>
      </c>
      <c r="C65" s="165"/>
      <c r="D65" s="165"/>
      <c r="E65" s="129" t="s">
        <v>177</v>
      </c>
      <c r="F65" s="144"/>
      <c r="G65" s="130"/>
      <c r="H65" s="145"/>
      <c r="I65" s="146"/>
      <c r="J65" s="404" t="s">
        <v>385</v>
      </c>
      <c r="K65" s="405"/>
    </row>
    <row r="66" spans="2:11" ht="25.5" customHeight="1">
      <c r="B66" s="166" t="s">
        <v>178</v>
      </c>
      <c r="C66" s="166"/>
      <c r="D66" s="166"/>
      <c r="E66" s="129" t="s">
        <v>177</v>
      </c>
      <c r="F66" s="144"/>
      <c r="G66" s="130"/>
      <c r="H66" s="145"/>
      <c r="I66" s="146"/>
      <c r="J66" s="404"/>
      <c r="K66" s="405"/>
    </row>
    <row r="67" spans="2:11" ht="25.5" customHeight="1">
      <c r="B67" s="166" t="s">
        <v>179</v>
      </c>
      <c r="C67" s="166"/>
      <c r="D67" s="166"/>
      <c r="E67" s="129" t="s">
        <v>177</v>
      </c>
      <c r="F67" s="144"/>
      <c r="G67" s="130"/>
      <c r="H67" s="145"/>
      <c r="I67" s="146"/>
      <c r="J67" s="404"/>
      <c r="K67" s="405"/>
    </row>
    <row r="68" spans="2:11" ht="25.5" customHeight="1">
      <c r="B68" s="166" t="s">
        <v>180</v>
      </c>
      <c r="C68" s="166"/>
      <c r="D68" s="166"/>
      <c r="E68" s="129" t="s">
        <v>181</v>
      </c>
      <c r="F68" s="144"/>
      <c r="G68" s="130"/>
      <c r="H68" s="145"/>
      <c r="I68" s="146"/>
      <c r="J68" s="404"/>
      <c r="K68" s="405"/>
    </row>
    <row r="69" spans="2:11" ht="25.5" customHeight="1">
      <c r="B69" s="166" t="s">
        <v>182</v>
      </c>
      <c r="C69" s="166"/>
      <c r="D69" s="166"/>
      <c r="E69" s="129" t="s">
        <v>183</v>
      </c>
      <c r="F69" s="144"/>
      <c r="G69" s="130"/>
      <c r="H69" s="145"/>
      <c r="I69" s="146"/>
      <c r="J69" s="404"/>
      <c r="K69" s="405"/>
    </row>
    <row r="70" spans="2:11" ht="25.5" customHeight="1">
      <c r="B70" s="166" t="s">
        <v>184</v>
      </c>
      <c r="C70" s="166"/>
      <c r="D70" s="166"/>
      <c r="E70" s="129" t="s">
        <v>177</v>
      </c>
      <c r="F70" s="144"/>
      <c r="G70" s="130"/>
      <c r="H70" s="145"/>
      <c r="I70" s="146"/>
      <c r="J70" s="404"/>
      <c r="K70" s="405"/>
    </row>
    <row r="71" spans="2:11" ht="25.5" customHeight="1">
      <c r="B71" s="166" t="s">
        <v>185</v>
      </c>
      <c r="C71" s="166"/>
      <c r="D71" s="166"/>
      <c r="E71" s="129" t="s">
        <v>177</v>
      </c>
      <c r="F71" s="144"/>
      <c r="G71" s="130"/>
      <c r="H71" s="145"/>
      <c r="I71" s="146"/>
      <c r="J71" s="404"/>
      <c r="K71" s="405"/>
    </row>
    <row r="72" spans="2:11" ht="25.5" customHeight="1">
      <c r="B72" s="166" t="s">
        <v>186</v>
      </c>
      <c r="C72" s="166"/>
      <c r="D72" s="166"/>
      <c r="E72" s="129" t="s">
        <v>183</v>
      </c>
      <c r="F72" s="144"/>
      <c r="G72" s="130"/>
      <c r="H72" s="145"/>
      <c r="I72" s="146"/>
      <c r="J72" s="404"/>
      <c r="K72" s="405"/>
    </row>
    <row r="73" spans="2:11" ht="25.5" customHeight="1">
      <c r="B73" s="166" t="s">
        <v>187</v>
      </c>
      <c r="C73" s="166"/>
      <c r="D73" s="166"/>
      <c r="E73" s="129" t="s">
        <v>188</v>
      </c>
      <c r="F73" s="144"/>
      <c r="G73" s="130"/>
      <c r="H73" s="145"/>
      <c r="I73" s="146"/>
      <c r="J73" s="404"/>
      <c r="K73" s="405"/>
    </row>
    <row r="74" spans="2:11" ht="25.5" customHeight="1">
      <c r="B74" s="166" t="s">
        <v>189</v>
      </c>
      <c r="C74" s="166"/>
      <c r="D74" s="166"/>
      <c r="E74" s="129" t="s">
        <v>190</v>
      </c>
      <c r="F74" s="144"/>
      <c r="G74" s="130"/>
      <c r="H74" s="145"/>
      <c r="I74" s="146"/>
      <c r="J74" s="404"/>
      <c r="K74" s="405"/>
    </row>
    <row r="75" spans="2:11" ht="25.5" customHeight="1">
      <c r="B75" s="166" t="s">
        <v>191</v>
      </c>
      <c r="C75" s="166"/>
      <c r="D75" s="166"/>
      <c r="E75" s="129" t="s">
        <v>183</v>
      </c>
      <c r="F75" s="144"/>
      <c r="G75" s="130"/>
      <c r="H75" s="145"/>
      <c r="I75" s="146"/>
      <c r="J75" s="404" t="s">
        <v>385</v>
      </c>
      <c r="K75" s="405"/>
    </row>
    <row r="76" spans="2:11" ht="25.5" customHeight="1">
      <c r="B76" s="166" t="s">
        <v>192</v>
      </c>
      <c r="C76" s="166"/>
      <c r="D76" s="166"/>
      <c r="E76" s="129" t="s">
        <v>177</v>
      </c>
      <c r="F76" s="144"/>
      <c r="G76" s="130"/>
      <c r="H76" s="145"/>
      <c r="I76" s="146"/>
      <c r="J76" s="404"/>
      <c r="K76" s="405"/>
    </row>
    <row r="77" spans="2:11" ht="25.5" customHeight="1">
      <c r="B77" s="166" t="s">
        <v>193</v>
      </c>
      <c r="C77" s="166"/>
      <c r="D77" s="166"/>
      <c r="E77" s="129" t="s">
        <v>194</v>
      </c>
      <c r="F77" s="144"/>
      <c r="G77" s="130"/>
      <c r="H77" s="145"/>
      <c r="I77" s="146"/>
      <c r="J77" s="404"/>
      <c r="K77" s="405"/>
    </row>
    <row r="78" spans="2:11" ht="25.5" customHeight="1">
      <c r="B78" s="166" t="s">
        <v>195</v>
      </c>
      <c r="C78" s="166"/>
      <c r="D78" s="166"/>
      <c r="E78" s="129" t="s">
        <v>196</v>
      </c>
      <c r="F78" s="144"/>
      <c r="G78" s="130"/>
      <c r="H78" s="145"/>
      <c r="I78" s="146"/>
      <c r="J78" s="404"/>
      <c r="K78" s="405"/>
    </row>
    <row r="79" spans="2:11" ht="25.5" customHeight="1">
      <c r="B79" s="166" t="s">
        <v>197</v>
      </c>
      <c r="C79" s="166"/>
      <c r="D79" s="166"/>
      <c r="E79" s="129" t="s">
        <v>196</v>
      </c>
      <c r="F79" s="144"/>
      <c r="G79" s="130"/>
      <c r="H79" s="145"/>
      <c r="I79" s="146"/>
      <c r="J79" s="404"/>
      <c r="K79" s="405"/>
    </row>
    <row r="80" spans="2:11" ht="25.5" customHeight="1">
      <c r="B80" s="166" t="s">
        <v>198</v>
      </c>
      <c r="C80" s="166"/>
      <c r="D80" s="166"/>
      <c r="E80" s="129" t="s">
        <v>199</v>
      </c>
      <c r="F80" s="144"/>
      <c r="G80" s="130"/>
      <c r="H80" s="145"/>
      <c r="I80" s="146"/>
      <c r="J80" s="404"/>
      <c r="K80" s="405"/>
    </row>
    <row r="81" spans="2:11" ht="25.5" customHeight="1">
      <c r="B81" s="166" t="s">
        <v>200</v>
      </c>
      <c r="C81" s="166"/>
      <c r="D81" s="166"/>
      <c r="E81" s="129" t="s">
        <v>201</v>
      </c>
      <c r="F81" s="144"/>
      <c r="G81" s="130"/>
      <c r="H81" s="145"/>
      <c r="I81" s="146"/>
      <c r="J81" s="404"/>
      <c r="K81" s="405"/>
    </row>
    <row r="82" spans="2:11" ht="25.5" customHeight="1">
      <c r="B82" s="166" t="s">
        <v>202</v>
      </c>
      <c r="C82" s="166"/>
      <c r="D82" s="166"/>
      <c r="E82" s="129" t="s">
        <v>183</v>
      </c>
      <c r="F82" s="144"/>
      <c r="G82" s="130"/>
      <c r="H82" s="145"/>
      <c r="I82" s="146"/>
      <c r="J82" s="404"/>
      <c r="K82" s="405"/>
    </row>
    <row r="83" spans="2:11" ht="25.5" customHeight="1">
      <c r="B83" s="166" t="s">
        <v>203</v>
      </c>
      <c r="C83" s="166"/>
      <c r="D83" s="166"/>
      <c r="E83" s="129" t="s">
        <v>183</v>
      </c>
      <c r="F83" s="144"/>
      <c r="G83" s="130"/>
      <c r="H83" s="145"/>
      <c r="I83" s="146"/>
      <c r="J83" s="404"/>
      <c r="K83" s="405"/>
    </row>
    <row r="84" spans="2:11" ht="25.5" customHeight="1">
      <c r="B84" s="166" t="s">
        <v>204</v>
      </c>
      <c r="C84" s="166"/>
      <c r="D84" s="166"/>
      <c r="E84" s="129" t="s">
        <v>183</v>
      </c>
      <c r="F84" s="144"/>
      <c r="G84" s="130"/>
      <c r="H84" s="145"/>
      <c r="I84" s="146"/>
      <c r="J84" s="404"/>
      <c r="K84" s="405"/>
    </row>
    <row r="85" spans="2:11" ht="25.5" customHeight="1">
      <c r="B85" s="166" t="s">
        <v>205</v>
      </c>
      <c r="C85" s="166"/>
      <c r="D85" s="166"/>
      <c r="E85" s="129" t="s">
        <v>183</v>
      </c>
      <c r="F85" s="144"/>
      <c r="G85" s="130"/>
      <c r="H85" s="145"/>
      <c r="I85" s="146"/>
      <c r="J85" s="404" t="s">
        <v>385</v>
      </c>
      <c r="K85" s="410"/>
    </row>
    <row r="86" spans="2:11" ht="25.5" customHeight="1">
      <c r="B86" s="166" t="s">
        <v>206</v>
      </c>
      <c r="C86" s="166"/>
      <c r="D86" s="166"/>
      <c r="E86" s="129" t="s">
        <v>183</v>
      </c>
      <c r="F86" s="144"/>
      <c r="G86" s="130"/>
      <c r="H86" s="145"/>
      <c r="I86" s="146"/>
      <c r="J86" s="404"/>
      <c r="K86" s="410"/>
    </row>
    <row r="87" spans="2:11" ht="25.5" customHeight="1">
      <c r="B87" s="166" t="s">
        <v>207</v>
      </c>
      <c r="C87" s="166"/>
      <c r="D87" s="166"/>
      <c r="E87" s="129" t="s">
        <v>183</v>
      </c>
      <c r="F87" s="144"/>
      <c r="G87" s="130"/>
      <c r="H87" s="145"/>
      <c r="I87" s="146"/>
      <c r="J87" s="404"/>
      <c r="K87" s="410"/>
    </row>
    <row r="88" spans="2:11" ht="25.5" customHeight="1">
      <c r="B88" s="166" t="s">
        <v>208</v>
      </c>
      <c r="C88" s="166"/>
      <c r="D88" s="166"/>
      <c r="E88" s="129" t="s">
        <v>183</v>
      </c>
      <c r="F88" s="144"/>
      <c r="G88" s="130"/>
      <c r="H88" s="145"/>
      <c r="I88" s="146"/>
      <c r="J88" s="404"/>
      <c r="K88" s="410"/>
    </row>
    <row r="89" spans="2:11" ht="25.5" customHeight="1">
      <c r="B89" s="166" t="s">
        <v>209</v>
      </c>
      <c r="C89" s="166"/>
      <c r="D89" s="166"/>
      <c r="E89" s="129" t="s">
        <v>210</v>
      </c>
      <c r="F89" s="144"/>
      <c r="G89" s="130"/>
      <c r="H89" s="145"/>
      <c r="I89" s="146"/>
      <c r="J89" s="404"/>
      <c r="K89" s="410"/>
    </row>
    <row r="90" spans="2:11" ht="25.5" customHeight="1">
      <c r="B90" s="167" t="s">
        <v>211</v>
      </c>
      <c r="C90" s="167"/>
      <c r="D90" s="167"/>
      <c r="E90" s="132"/>
      <c r="F90" s="147"/>
      <c r="G90" s="133"/>
      <c r="H90" s="148"/>
      <c r="I90" s="132"/>
      <c r="J90" s="404"/>
      <c r="K90" s="410"/>
    </row>
    <row r="91" spans="2:11" ht="25.5" customHeight="1">
      <c r="B91" s="168" t="s">
        <v>170</v>
      </c>
      <c r="C91" s="168"/>
      <c r="D91" s="168"/>
      <c r="E91" s="149"/>
      <c r="F91" s="150"/>
      <c r="G91" s="149"/>
      <c r="H91" s="149"/>
      <c r="I91" s="151">
        <f>SUM(I65:I90)</f>
        <v>0</v>
      </c>
      <c r="J91" s="404"/>
      <c r="K91" s="410"/>
    </row>
    <row r="92" spans="2:11" ht="25.5" customHeight="1">
      <c r="J92" s="408"/>
      <c r="K92" s="409"/>
    </row>
    <row r="93" spans="2:11" ht="25.5" customHeight="1">
      <c r="B93" s="155" t="s">
        <v>212</v>
      </c>
      <c r="C93" s="155"/>
      <c r="D93" s="155"/>
      <c r="E93" s="155"/>
      <c r="F93" s="155"/>
      <c r="G93" s="155"/>
      <c r="H93" s="155"/>
      <c r="I93" s="155"/>
      <c r="J93" s="408"/>
      <c r="K93" s="409"/>
    </row>
    <row r="94" spans="2:11" ht="25.5" customHeight="1">
      <c r="C94" s="36" t="s">
        <v>5</v>
      </c>
      <c r="D94" s="36" t="s">
        <v>54</v>
      </c>
      <c r="E94" s="36" t="s">
        <v>47</v>
      </c>
      <c r="F94" s="36" t="s">
        <v>56</v>
      </c>
      <c r="G94" s="36" t="s">
        <v>55</v>
      </c>
      <c r="H94" s="36" t="s">
        <v>48</v>
      </c>
      <c r="I94" s="36" t="s">
        <v>170</v>
      </c>
      <c r="J94" s="408"/>
      <c r="K94" s="409"/>
    </row>
    <row r="95" spans="2:11" ht="25.5" customHeight="1">
      <c r="B95" s="100" t="s">
        <v>213</v>
      </c>
      <c r="C95" s="152">
        <f>'RESUMO-ÁREAS'!N28</f>
        <v>2</v>
      </c>
      <c r="D95" s="152">
        <f>'RESUMO-ÁREAS'!O28</f>
        <v>1</v>
      </c>
      <c r="E95" s="152">
        <f>'RESUMO-ÁREAS'!P28</f>
        <v>1</v>
      </c>
      <c r="F95" s="152">
        <f>'RESUMO-ÁREAS'!Q28</f>
        <v>1</v>
      </c>
      <c r="G95" s="152">
        <f>'RESUMO-ÁREAS'!R28</f>
        <v>1</v>
      </c>
      <c r="H95" s="152">
        <f>'RESUMO-ÁREAS'!S28</f>
        <v>1</v>
      </c>
      <c r="I95" s="100">
        <f>SUM(C95:H95)</f>
        <v>7</v>
      </c>
    </row>
    <row r="96" spans="2:11" ht="25.5" customHeight="1">
      <c r="B96" s="100" t="s">
        <v>214</v>
      </c>
      <c r="I96" s="91">
        <f>I91/I95</f>
        <v>0</v>
      </c>
    </row>
    <row r="97" spans="2:12" ht="25.5" customHeight="1">
      <c r="C97" s="153"/>
      <c r="D97" s="153"/>
      <c r="E97" s="153"/>
      <c r="F97" s="153"/>
      <c r="G97" s="153"/>
      <c r="H97" s="153"/>
    </row>
    <row r="98" spans="2:12" ht="25.5" customHeight="1">
      <c r="B98" s="155" t="s">
        <v>215</v>
      </c>
      <c r="C98" s="155"/>
      <c r="D98" s="155"/>
      <c r="E98" s="155"/>
      <c r="F98" s="155"/>
      <c r="G98" s="155"/>
      <c r="H98" s="155"/>
      <c r="I98" s="155"/>
    </row>
    <row r="99" spans="2:12" ht="25.5" customHeight="1">
      <c r="B99" s="155" t="s">
        <v>132</v>
      </c>
      <c r="C99" s="155"/>
      <c r="D99" s="155"/>
      <c r="E99" s="149" t="s">
        <v>0</v>
      </c>
      <c r="F99" s="100" t="s">
        <v>216</v>
      </c>
      <c r="G99" s="100" t="s">
        <v>217</v>
      </c>
      <c r="H99" s="100" t="s">
        <v>218</v>
      </c>
      <c r="I99" s="100" t="s">
        <v>108</v>
      </c>
    </row>
    <row r="100" spans="2:12" ht="25.5" customHeight="1">
      <c r="B100" s="154" t="s">
        <v>219</v>
      </c>
      <c r="C100" s="154"/>
      <c r="D100" s="154"/>
      <c r="E100" s="149" t="s">
        <v>0</v>
      </c>
      <c r="F100" s="115">
        <v>81.66</v>
      </c>
      <c r="G100" s="100">
        <v>6</v>
      </c>
      <c r="H100" s="100">
        <v>12</v>
      </c>
      <c r="I100" s="91">
        <f>F100*G100/H100</f>
        <v>40.83</v>
      </c>
    </row>
    <row r="101" spans="2:12" ht="25.5" customHeight="1">
      <c r="B101" s="154" t="s">
        <v>220</v>
      </c>
      <c r="C101" s="154"/>
      <c r="D101" s="154"/>
      <c r="E101" s="149" t="s">
        <v>0</v>
      </c>
      <c r="F101" s="115">
        <v>312.44</v>
      </c>
      <c r="G101" s="100">
        <v>6</v>
      </c>
      <c r="H101" s="100">
        <v>12</v>
      </c>
      <c r="I101" s="91">
        <f>F101*G101/H101</f>
        <v>156.22</v>
      </c>
    </row>
    <row r="102" spans="2:12" ht="25.5" customHeight="1">
      <c r="B102" s="154" t="s">
        <v>221</v>
      </c>
      <c r="C102" s="154"/>
      <c r="D102" s="154"/>
      <c r="E102" s="149" t="s">
        <v>0</v>
      </c>
      <c r="F102" s="115">
        <v>48.69</v>
      </c>
      <c r="G102" s="100">
        <v>6</v>
      </c>
      <c r="H102" s="100">
        <v>12</v>
      </c>
      <c r="I102" s="91">
        <f>F102*G102/H102</f>
        <v>24.344999999999999</v>
      </c>
    </row>
    <row r="103" spans="2:12" ht="25.5" customHeight="1">
      <c r="B103" s="154" t="s">
        <v>222</v>
      </c>
      <c r="C103" s="154"/>
      <c r="D103" s="154"/>
      <c r="E103" s="149" t="s">
        <v>0</v>
      </c>
      <c r="F103" s="115"/>
      <c r="G103" s="100"/>
      <c r="H103" s="100"/>
      <c r="I103" s="91"/>
    </row>
    <row r="104" spans="2:12" ht="25.5" customHeight="1">
      <c r="B104" s="154" t="s">
        <v>170</v>
      </c>
      <c r="C104" s="154"/>
      <c r="D104" s="154"/>
      <c r="E104" s="149"/>
      <c r="F104" s="115"/>
      <c r="G104" s="100"/>
      <c r="H104" s="100"/>
      <c r="I104" s="91">
        <f>SUM(I100:I103)</f>
        <v>221.39500000000001</v>
      </c>
    </row>
    <row r="105" spans="2:12" ht="25.5" customHeight="1"/>
    <row r="106" spans="2:12" ht="25.5" customHeight="1">
      <c r="B106" s="155" t="s">
        <v>223</v>
      </c>
      <c r="C106" s="155"/>
      <c r="D106" s="155"/>
      <c r="E106" s="155"/>
      <c r="F106" s="155"/>
      <c r="G106" s="155"/>
      <c r="H106" s="155"/>
      <c r="I106" s="155"/>
    </row>
    <row r="107" spans="2:12" ht="25.5" customHeight="1">
      <c r="C107" s="36" t="s">
        <v>5</v>
      </c>
      <c r="D107" s="36" t="s">
        <v>54</v>
      </c>
      <c r="E107" s="36" t="s">
        <v>47</v>
      </c>
      <c r="F107" s="36" t="s">
        <v>56</v>
      </c>
      <c r="G107" s="36" t="s">
        <v>55</v>
      </c>
      <c r="H107" s="36" t="s">
        <v>48</v>
      </c>
      <c r="I107" s="36" t="s">
        <v>170</v>
      </c>
    </row>
    <row r="108" spans="2:12" ht="25.5" customHeight="1">
      <c r="B108" s="100" t="s">
        <v>213</v>
      </c>
      <c r="C108" s="152">
        <f>'RESUMO-ÁREAS'!N28</f>
        <v>2</v>
      </c>
      <c r="D108" s="152">
        <f>'RESUMO-ÁREAS'!O28</f>
        <v>1</v>
      </c>
      <c r="E108" s="152">
        <f>'RESUMO-ÁREAS'!P28</f>
        <v>1</v>
      </c>
      <c r="F108" s="152">
        <f>'RESUMO-ÁREAS'!Q28</f>
        <v>1</v>
      </c>
      <c r="G108" s="152">
        <f>'RESUMO-ÁREAS'!R28</f>
        <v>1</v>
      </c>
      <c r="H108" s="152">
        <f>'RESUMO-ÁREAS'!S28</f>
        <v>1</v>
      </c>
      <c r="I108" s="100">
        <f>SUM(C108:H108)</f>
        <v>7</v>
      </c>
      <c r="L108" s="107"/>
    </row>
    <row r="109" spans="2:12" ht="25.5" customHeight="1">
      <c r="B109" s="100" t="s">
        <v>214</v>
      </c>
      <c r="I109" s="91">
        <f>I104/I108</f>
        <v>31.627857142857145</v>
      </c>
    </row>
    <row r="110" spans="2:12" ht="25.5" customHeight="1"/>
    <row r="111" spans="2:12" ht="25.5" customHeight="1"/>
    <row r="112" spans="2:12" ht="25.5" customHeight="1"/>
    <row r="113" ht="25.5" customHeight="1"/>
    <row r="114" ht="25.5" customHeight="1"/>
    <row r="115" ht="25.5" customHeight="1"/>
    <row r="116" ht="25.5" customHeight="1"/>
    <row r="117" ht="25.5" customHeight="1"/>
    <row r="118" ht="25.5" customHeight="1"/>
    <row r="119" ht="25.5" customHeight="1"/>
    <row r="120" ht="25.5" customHeight="1"/>
    <row r="121" ht="25.5" customHeight="1"/>
    <row r="122" ht="25.5" customHeight="1"/>
    <row r="123" ht="25.5" customHeight="1"/>
    <row r="124" ht="25.5" customHeight="1"/>
    <row r="125" ht="25.5" customHeight="1"/>
    <row r="126" ht="25.5" customHeight="1"/>
    <row r="127" ht="25.5" customHeight="1"/>
    <row r="128" ht="25.5" customHeight="1"/>
    <row r="129" ht="25.5" customHeight="1"/>
    <row r="130" ht="25.5" customHeight="1"/>
    <row r="131" ht="25.5" customHeight="1"/>
    <row r="132" ht="25.5" customHeight="1"/>
    <row r="133" ht="25.5" customHeight="1"/>
    <row r="134" ht="25.5" customHeight="1"/>
    <row r="135" ht="25.5" customHeight="1"/>
    <row r="136" ht="25.5" customHeight="1"/>
    <row r="137" ht="25.5" customHeight="1"/>
    <row r="138" ht="25.5" customHeight="1"/>
    <row r="139" ht="25.5" customHeight="1"/>
    <row r="140" ht="25.5" customHeight="1"/>
    <row r="141" ht="25.5" customHeight="1"/>
    <row r="142" ht="25.5" customHeight="1"/>
    <row r="143" ht="25.5" customHeight="1"/>
    <row r="144" ht="25.5" customHeight="1"/>
    <row r="145" ht="25.5" customHeight="1"/>
    <row r="146" ht="25.5" customHeight="1"/>
    <row r="147" ht="25.5" customHeight="1"/>
    <row r="148" ht="25.5" customHeight="1"/>
    <row r="149" ht="25.5" customHeight="1"/>
    <row r="150" ht="25.5" customHeight="1"/>
    <row r="151" ht="25.5" customHeight="1"/>
    <row r="152" ht="25.5" customHeight="1"/>
    <row r="153" ht="25.5" customHeight="1"/>
    <row r="154" ht="25.5" customHeight="1"/>
    <row r="155" ht="25.5" customHeight="1"/>
    <row r="156" ht="25.5" customHeight="1"/>
    <row r="157" ht="25.5" customHeight="1"/>
    <row r="158" ht="25.5" customHeight="1"/>
    <row r="159" ht="25.5" customHeight="1"/>
    <row r="160" ht="25.5" customHeight="1"/>
    <row r="161" ht="25.5" customHeight="1"/>
    <row r="162" ht="25.5" customHeight="1"/>
    <row r="163" ht="25.5" customHeight="1"/>
    <row r="164" ht="25.5" customHeight="1"/>
    <row r="165" ht="25.5" customHeight="1"/>
    <row r="166" ht="25.5" customHeight="1"/>
    <row r="167" ht="25.5" customHeight="1"/>
    <row r="168" ht="25.5" customHeight="1"/>
    <row r="169" ht="25.5" customHeight="1"/>
    <row r="170" ht="25.5" customHeight="1"/>
    <row r="171" ht="25.5" customHeight="1"/>
    <row r="172" ht="25.5" customHeight="1"/>
    <row r="173" ht="25.5" customHeight="1"/>
    <row r="174" ht="25.5" customHeight="1"/>
    <row r="175" ht="25.5" customHeight="1"/>
    <row r="176" ht="25.5" customHeight="1"/>
    <row r="177" ht="25.5" customHeight="1"/>
    <row r="178" ht="25.5" customHeight="1"/>
    <row r="179" ht="25.5" customHeight="1"/>
    <row r="180" ht="25.5" customHeight="1"/>
    <row r="181" ht="25.5" customHeight="1"/>
    <row r="182" ht="25.5" customHeight="1"/>
    <row r="183" ht="25.5" customHeight="1"/>
    <row r="184" ht="25.5" customHeight="1"/>
    <row r="185" ht="25.5" customHeight="1"/>
    <row r="186" ht="25.5" customHeight="1"/>
    <row r="187" ht="25.5" customHeight="1"/>
    <row r="188" ht="25.5" customHeight="1"/>
    <row r="189" ht="25.5" customHeight="1"/>
    <row r="190" ht="25.5" customHeight="1"/>
    <row r="191" ht="25.5" customHeight="1"/>
    <row r="192" ht="25.5" customHeight="1"/>
    <row r="193" ht="25.5" customHeight="1"/>
    <row r="194" ht="25.5" customHeight="1"/>
    <row r="195" ht="25.5" customHeight="1"/>
    <row r="196" ht="25.5" customHeight="1"/>
  </sheetData>
  <mergeCells count="81">
    <mergeCell ref="B101:D101"/>
    <mergeCell ref="B102:D102"/>
    <mergeCell ref="B103:D103"/>
    <mergeCell ref="B104:D104"/>
    <mergeCell ref="B106:I106"/>
    <mergeCell ref="J65:K74"/>
    <mergeCell ref="J75:K84"/>
    <mergeCell ref="J85:K91"/>
    <mergeCell ref="B90:D90"/>
    <mergeCell ref="B91:D91"/>
    <mergeCell ref="B93:I93"/>
    <mergeCell ref="B98:I98"/>
    <mergeCell ref="B99:D99"/>
    <mergeCell ref="B100:D100"/>
    <mergeCell ref="B84:D84"/>
    <mergeCell ref="B85:D85"/>
    <mergeCell ref="B86:D86"/>
    <mergeCell ref="B87:D87"/>
    <mergeCell ref="B88:D88"/>
    <mergeCell ref="B89:D89"/>
    <mergeCell ref="B78:D78"/>
    <mergeCell ref="B79:D79"/>
    <mergeCell ref="B80:D80"/>
    <mergeCell ref="B81:D81"/>
    <mergeCell ref="B82:D82"/>
    <mergeCell ref="B83:D83"/>
    <mergeCell ref="B72:D72"/>
    <mergeCell ref="B73:D73"/>
    <mergeCell ref="B74:D74"/>
    <mergeCell ref="B75:D75"/>
    <mergeCell ref="B76:D76"/>
    <mergeCell ref="B77:D77"/>
    <mergeCell ref="B66:D66"/>
    <mergeCell ref="B67:D67"/>
    <mergeCell ref="B68:D68"/>
    <mergeCell ref="B69:D69"/>
    <mergeCell ref="B70:D70"/>
    <mergeCell ref="B71:D71"/>
    <mergeCell ref="C53:E53"/>
    <mergeCell ref="F53:H53"/>
    <mergeCell ref="B55:K55"/>
    <mergeCell ref="B63:I63"/>
    <mergeCell ref="B64:D64"/>
    <mergeCell ref="B65:D65"/>
    <mergeCell ref="C50:E50"/>
    <mergeCell ref="F50:H50"/>
    <mergeCell ref="C51:E51"/>
    <mergeCell ref="F51:H51"/>
    <mergeCell ref="C52:E52"/>
    <mergeCell ref="F52:H52"/>
    <mergeCell ref="C46:H46"/>
    <mergeCell ref="C47:E47"/>
    <mergeCell ref="F47:J47"/>
    <mergeCell ref="C48:E48"/>
    <mergeCell ref="F48:H48"/>
    <mergeCell ref="C49:E49"/>
    <mergeCell ref="F49:H49"/>
    <mergeCell ref="C41:D41"/>
    <mergeCell ref="E41:F41"/>
    <mergeCell ref="C42:D42"/>
    <mergeCell ref="E42:F42"/>
    <mergeCell ref="C43:F43"/>
    <mergeCell ref="B45:K45"/>
    <mergeCell ref="B35:G35"/>
    <mergeCell ref="B37:G37"/>
    <mergeCell ref="C38:D38"/>
    <mergeCell ref="C39:D39"/>
    <mergeCell ref="C40:D40"/>
    <mergeCell ref="E40:F40"/>
    <mergeCell ref="B29:G29"/>
    <mergeCell ref="B30:G30"/>
    <mergeCell ref="B31:G31"/>
    <mergeCell ref="B32:G32"/>
    <mergeCell ref="B33:G33"/>
    <mergeCell ref="B34:G34"/>
    <mergeCell ref="B12:G12"/>
    <mergeCell ref="B14:C14"/>
    <mergeCell ref="B16:C16"/>
    <mergeCell ref="B18:H18"/>
    <mergeCell ref="B27:G27"/>
    <mergeCell ref="B28:G28"/>
  </mergeCells>
  <pageMargins left="0.511811024" right="0.511811024" top="0.78740157500000008" bottom="0.78740157500000008" header="0.31496062000000008" footer="0.31496062000000008"/>
  <pageSetup paperSize="9" fitToWidth="0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209CE-8406-4FE4-86E4-6110BF9836BD}">
  <dimension ref="A1:X143"/>
  <sheetViews>
    <sheetView topLeftCell="A64" workbookViewId="0">
      <selection activeCell="I73" sqref="I73"/>
    </sheetView>
  </sheetViews>
  <sheetFormatPr defaultRowHeight="25.5" customHeight="1"/>
  <cols>
    <col min="1" max="1" width="1.7109375" style="169" customWidth="1"/>
    <col min="2" max="8" width="9.140625" style="170" customWidth="1"/>
    <col min="9" max="12" width="13.85546875" style="170" customWidth="1"/>
    <col min="13" max="14" width="13.7109375" style="170" customWidth="1"/>
    <col min="15" max="16" width="9.140625" style="170" customWidth="1"/>
    <col min="17" max="17" width="9.140625" style="171" customWidth="1"/>
    <col min="18" max="19" width="12.7109375" style="172" bestFit="1" customWidth="1"/>
    <col min="20" max="20" width="10.85546875" style="172" bestFit="1" customWidth="1"/>
    <col min="21" max="21" width="9.140625" style="172" customWidth="1"/>
    <col min="22" max="16384" width="9.140625" style="172"/>
  </cols>
  <sheetData>
    <row r="1" spans="2:13" ht="6" customHeight="1"/>
    <row r="2" spans="2:13" ht="25.5" customHeight="1">
      <c r="B2" s="251" t="s">
        <v>224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2:13" ht="4.5" customHeight="1"/>
    <row r="4" spans="2:13" ht="25.5" customHeight="1">
      <c r="B4" s="173" t="s">
        <v>225</v>
      </c>
      <c r="C4" s="174"/>
      <c r="D4" s="252"/>
      <c r="E4" s="252"/>
      <c r="F4" s="252"/>
      <c r="G4" s="252"/>
    </row>
    <row r="5" spans="2:13" ht="25.5" customHeight="1">
      <c r="B5" s="175" t="s">
        <v>226</v>
      </c>
      <c r="C5" s="176"/>
      <c r="D5" s="252"/>
      <c r="E5" s="252"/>
      <c r="F5" s="252"/>
      <c r="G5" s="252"/>
    </row>
    <row r="6" spans="2:13" ht="25.5" customHeight="1">
      <c r="B6" s="175" t="s">
        <v>227</v>
      </c>
      <c r="C6" s="176"/>
      <c r="D6" s="252"/>
      <c r="E6" s="252"/>
      <c r="F6" s="252"/>
      <c r="G6" s="252"/>
    </row>
    <row r="7" spans="2:13" ht="6" customHeight="1"/>
    <row r="8" spans="2:13" ht="25.5" customHeight="1">
      <c r="B8" s="251" t="s">
        <v>228</v>
      </c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</row>
    <row r="9" spans="2:13" ht="4.5" customHeight="1"/>
    <row r="10" spans="2:13" ht="25.5" customHeight="1">
      <c r="B10" s="177" t="s">
        <v>135</v>
      </c>
      <c r="C10" s="178" t="s">
        <v>229</v>
      </c>
      <c r="D10" s="179"/>
      <c r="E10" s="179"/>
      <c r="F10" s="179"/>
      <c r="G10" s="180"/>
      <c r="H10" s="252"/>
      <c r="I10" s="252"/>
      <c r="J10" s="252"/>
      <c r="K10" s="252"/>
      <c r="L10" s="252"/>
      <c r="M10" s="252"/>
    </row>
    <row r="11" spans="2:13" ht="25.5" customHeight="1">
      <c r="B11" s="181" t="s">
        <v>137</v>
      </c>
      <c r="C11" s="182" t="s">
        <v>230</v>
      </c>
      <c r="D11" s="183"/>
      <c r="E11" s="183"/>
      <c r="F11" s="183"/>
      <c r="G11" s="184"/>
      <c r="H11" s="253" t="s">
        <v>231</v>
      </c>
      <c r="I11" s="253"/>
      <c r="J11" s="253"/>
      <c r="K11" s="253"/>
      <c r="L11" s="253"/>
      <c r="M11" s="253"/>
    </row>
    <row r="12" spans="2:13" ht="25.5" customHeight="1">
      <c r="B12" s="181" t="s">
        <v>140</v>
      </c>
      <c r="C12" s="182" t="s">
        <v>232</v>
      </c>
      <c r="D12" s="183"/>
      <c r="E12" s="183"/>
      <c r="F12" s="183"/>
      <c r="G12" s="184"/>
      <c r="H12" s="252"/>
      <c r="I12" s="252"/>
      <c r="J12" s="252"/>
      <c r="K12" s="252"/>
      <c r="L12" s="252"/>
      <c r="M12" s="252"/>
    </row>
    <row r="13" spans="2:13" ht="25.5" customHeight="1">
      <c r="B13" s="185" t="s">
        <v>143</v>
      </c>
      <c r="C13" s="186" t="s">
        <v>233</v>
      </c>
      <c r="D13" s="187"/>
      <c r="E13" s="187"/>
      <c r="F13" s="187"/>
      <c r="G13" s="188"/>
      <c r="H13" s="253">
        <v>12</v>
      </c>
      <c r="I13" s="253"/>
      <c r="J13" s="253"/>
      <c r="K13" s="253"/>
      <c r="L13" s="253"/>
      <c r="M13" s="253"/>
    </row>
    <row r="14" spans="2:13" ht="4.5" customHeight="1"/>
    <row r="15" spans="2:13" ht="25.5" customHeight="1">
      <c r="B15" s="251" t="s">
        <v>234</v>
      </c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</row>
    <row r="16" spans="2:13" ht="6.75" customHeight="1"/>
    <row r="17" spans="2:14" ht="25.5" customHeight="1">
      <c r="B17" s="253" t="s">
        <v>235</v>
      </c>
      <c r="C17" s="253"/>
      <c r="D17" s="253"/>
      <c r="E17" s="253"/>
      <c r="F17" s="253" t="s">
        <v>236</v>
      </c>
      <c r="G17" s="253"/>
      <c r="H17" s="253"/>
      <c r="I17" s="253"/>
      <c r="J17" s="253" t="s">
        <v>237</v>
      </c>
      <c r="K17" s="253"/>
      <c r="L17" s="253"/>
      <c r="M17" s="253"/>
    </row>
    <row r="18" spans="2:14" ht="25.5" customHeight="1">
      <c r="B18" s="253" t="s">
        <v>238</v>
      </c>
      <c r="C18" s="253"/>
      <c r="D18" s="253"/>
      <c r="E18" s="253"/>
      <c r="F18" s="253" t="s">
        <v>239</v>
      </c>
      <c r="G18" s="253"/>
      <c r="H18" s="253"/>
      <c r="I18" s="253"/>
      <c r="J18" s="254">
        <f>'RESUMO-ÁREAS'!T28</f>
        <v>7</v>
      </c>
      <c r="K18" s="254"/>
      <c r="L18" s="254"/>
      <c r="M18" s="254"/>
    </row>
    <row r="19" spans="2:14" ht="9.75" customHeight="1"/>
    <row r="20" spans="2:14" ht="25.5" customHeight="1">
      <c r="B20" s="255" t="s">
        <v>240</v>
      </c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</row>
    <row r="21" spans="2:14" ht="4.5" customHeight="1"/>
    <row r="22" spans="2:14" ht="25.5" customHeight="1">
      <c r="B22" s="256" t="s">
        <v>241</v>
      </c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</row>
    <row r="23" spans="2:14" ht="25.5" customHeight="1">
      <c r="B23" s="257" t="s">
        <v>242</v>
      </c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</row>
    <row r="24" spans="2:14" ht="25.5" customHeight="1">
      <c r="B24" s="257" t="s">
        <v>243</v>
      </c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</row>
    <row r="25" spans="2:14" ht="25.5" customHeight="1">
      <c r="B25" s="189">
        <v>1</v>
      </c>
      <c r="C25" s="257" t="s">
        <v>244</v>
      </c>
      <c r="D25" s="257"/>
      <c r="E25" s="257"/>
      <c r="F25" s="257"/>
      <c r="G25" s="257"/>
      <c r="H25" s="257"/>
      <c r="I25" s="159" t="s">
        <v>245</v>
      </c>
      <c r="J25" s="159"/>
      <c r="K25" s="159"/>
      <c r="L25" s="159"/>
      <c r="M25" s="159"/>
    </row>
    <row r="26" spans="2:14" ht="25.5" customHeight="1">
      <c r="B26" s="189">
        <v>2</v>
      </c>
      <c r="C26" s="258" t="s">
        <v>246</v>
      </c>
      <c r="D26" s="258"/>
      <c r="E26" s="258"/>
      <c r="F26" s="258"/>
      <c r="G26" s="258"/>
      <c r="H26" s="258"/>
      <c r="I26" s="159" t="s">
        <v>247</v>
      </c>
      <c r="J26" s="159"/>
      <c r="K26" s="159"/>
      <c r="L26" s="159"/>
      <c r="M26" s="159"/>
    </row>
    <row r="27" spans="2:14" ht="25.5" customHeight="1">
      <c r="B27" s="189">
        <v>3</v>
      </c>
      <c r="C27" s="257" t="s">
        <v>248</v>
      </c>
      <c r="D27" s="257"/>
      <c r="E27" s="257"/>
      <c r="F27" s="257"/>
      <c r="G27" s="257"/>
      <c r="H27" s="257"/>
      <c r="I27" s="259">
        <f>LICITANTE!L5</f>
        <v>1765.86</v>
      </c>
      <c r="J27" s="259"/>
      <c r="K27" s="259"/>
      <c r="L27" s="259"/>
      <c r="M27" s="259"/>
    </row>
    <row r="28" spans="2:14" ht="25.5" customHeight="1">
      <c r="B28" s="189">
        <v>4</v>
      </c>
      <c r="C28" s="257" t="s">
        <v>249</v>
      </c>
      <c r="D28" s="257"/>
      <c r="E28" s="257"/>
      <c r="F28" s="257"/>
      <c r="G28" s="257"/>
      <c r="H28" s="257"/>
      <c r="I28" s="159" t="s">
        <v>245</v>
      </c>
      <c r="J28" s="159"/>
      <c r="K28" s="159"/>
      <c r="L28" s="159"/>
      <c r="M28" s="159"/>
    </row>
    <row r="29" spans="2:14" ht="25.5" customHeight="1">
      <c r="B29" s="189">
        <v>5</v>
      </c>
      <c r="C29" s="257" t="s">
        <v>250</v>
      </c>
      <c r="D29" s="257"/>
      <c r="E29" s="257"/>
      <c r="F29" s="257"/>
      <c r="G29" s="257"/>
      <c r="H29" s="257"/>
      <c r="I29" s="260">
        <v>46023</v>
      </c>
      <c r="J29" s="260"/>
      <c r="K29" s="260"/>
      <c r="L29" s="260"/>
      <c r="M29" s="260"/>
    </row>
    <row r="30" spans="2:14" ht="12" customHeight="1"/>
    <row r="31" spans="2:14" ht="25.5" customHeight="1">
      <c r="B31" s="261" t="s">
        <v>251</v>
      </c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</row>
    <row r="32" spans="2:14" ht="4.5" customHeight="1"/>
    <row r="33" spans="1:19" ht="25.5" customHeight="1">
      <c r="B33" s="190">
        <v>1</v>
      </c>
      <c r="C33" s="262" t="s">
        <v>252</v>
      </c>
      <c r="D33" s="262"/>
      <c r="E33" s="262"/>
      <c r="F33" s="262"/>
      <c r="G33" s="262"/>
      <c r="H33" s="262"/>
      <c r="I33" s="192" t="str">
        <f>LICITANTE!C4</f>
        <v>SUPES</v>
      </c>
      <c r="J33" s="191" t="str">
        <f>LICITANTE!D4</f>
        <v>BG</v>
      </c>
      <c r="K33" s="191" t="str">
        <f>LICITANTE!E4</f>
        <v>RG</v>
      </c>
      <c r="L33" s="191" t="str">
        <f>LICITANTE!F4</f>
        <v>SM</v>
      </c>
      <c r="M33" s="191" t="s">
        <v>55</v>
      </c>
      <c r="N33" s="193" t="str">
        <f>LICITANTE!H4</f>
        <v>URUG</v>
      </c>
      <c r="Q33" s="170"/>
      <c r="R33" s="171"/>
    </row>
    <row r="34" spans="1:19" ht="25.5" customHeight="1">
      <c r="B34" s="194" t="s">
        <v>135</v>
      </c>
      <c r="C34" s="263" t="s">
        <v>253</v>
      </c>
      <c r="D34" s="263"/>
      <c r="E34" s="263"/>
      <c r="F34" s="263"/>
      <c r="G34" s="263"/>
      <c r="H34" s="263"/>
      <c r="I34" s="195">
        <f>LICITANTE!C5</f>
        <v>1765.86</v>
      </c>
      <c r="J34" s="195">
        <f>LICITANTE!D5</f>
        <v>1765.86</v>
      </c>
      <c r="K34" s="195">
        <f>LICITANTE!E5</f>
        <v>1765.86</v>
      </c>
      <c r="L34" s="195">
        <f>LICITANTE!F5</f>
        <v>1765.86</v>
      </c>
      <c r="M34" s="195">
        <f>LICITANTE!G5</f>
        <v>1765.86</v>
      </c>
      <c r="N34" s="196">
        <f>LICITANTE!H5</f>
        <v>1765.86</v>
      </c>
      <c r="Q34" s="170"/>
      <c r="R34" s="171"/>
    </row>
    <row r="35" spans="1:19" ht="25.5" customHeight="1">
      <c r="B35" s="194" t="s">
        <v>137</v>
      </c>
      <c r="C35" s="263" t="s">
        <v>254</v>
      </c>
      <c r="D35" s="263"/>
      <c r="E35" s="263"/>
      <c r="F35" s="263"/>
      <c r="G35" s="263"/>
      <c r="H35" s="263"/>
      <c r="I35" s="17"/>
      <c r="J35" s="17"/>
      <c r="K35" s="17"/>
      <c r="L35" s="17"/>
      <c r="M35" s="17"/>
      <c r="N35" s="18"/>
      <c r="P35" s="264" t="s">
        <v>255</v>
      </c>
      <c r="Q35" s="264"/>
      <c r="R35" s="264"/>
      <c r="S35" s="197">
        <v>1621</v>
      </c>
    </row>
    <row r="36" spans="1:19" ht="25.5" customHeight="1">
      <c r="B36" s="194" t="s">
        <v>140</v>
      </c>
      <c r="C36" s="263" t="s">
        <v>256</v>
      </c>
      <c r="D36" s="263"/>
      <c r="E36" s="263"/>
      <c r="F36" s="263"/>
      <c r="G36" s="263"/>
      <c r="H36" s="263"/>
      <c r="I36" s="195">
        <f t="shared" ref="I36:N36" si="0">$S35*0.4</f>
        <v>648.40000000000009</v>
      </c>
      <c r="J36" s="195">
        <f t="shared" si="0"/>
        <v>648.40000000000009</v>
      </c>
      <c r="K36" s="195">
        <f t="shared" si="0"/>
        <v>648.40000000000009</v>
      </c>
      <c r="L36" s="195">
        <f t="shared" si="0"/>
        <v>648.40000000000009</v>
      </c>
      <c r="M36" s="195">
        <f t="shared" si="0"/>
        <v>648.40000000000009</v>
      </c>
      <c r="N36" s="196">
        <f t="shared" si="0"/>
        <v>648.40000000000009</v>
      </c>
      <c r="Q36" s="170"/>
      <c r="R36" s="171"/>
    </row>
    <row r="37" spans="1:19" ht="25.5" customHeight="1">
      <c r="B37" s="194" t="s">
        <v>143</v>
      </c>
      <c r="C37" s="263" t="s">
        <v>257</v>
      </c>
      <c r="D37" s="263"/>
      <c r="E37" s="263"/>
      <c r="F37" s="263"/>
      <c r="G37" s="263"/>
      <c r="H37" s="263"/>
      <c r="I37" s="17"/>
      <c r="J37" s="17"/>
      <c r="K37" s="17"/>
      <c r="L37" s="17"/>
      <c r="M37" s="17"/>
      <c r="N37" s="18"/>
      <c r="Q37" s="170"/>
      <c r="R37" s="171"/>
    </row>
    <row r="38" spans="1:19" ht="25.5" customHeight="1">
      <c r="B38" s="194" t="s">
        <v>146</v>
      </c>
      <c r="C38" s="263" t="s">
        <v>258</v>
      </c>
      <c r="D38" s="263"/>
      <c r="E38" s="263"/>
      <c r="F38" s="263"/>
      <c r="G38" s="263"/>
      <c r="H38" s="263"/>
      <c r="I38" s="17"/>
      <c r="J38" s="17"/>
      <c r="K38" s="17"/>
      <c r="L38" s="17"/>
      <c r="M38" s="17"/>
      <c r="N38" s="18"/>
      <c r="Q38" s="170"/>
      <c r="R38" s="171"/>
    </row>
    <row r="39" spans="1:19" ht="25.5" customHeight="1">
      <c r="B39" s="194" t="s">
        <v>160</v>
      </c>
      <c r="C39" s="263" t="s">
        <v>259</v>
      </c>
      <c r="D39" s="263"/>
      <c r="E39" s="263"/>
      <c r="F39" s="263"/>
      <c r="G39" s="263"/>
      <c r="H39" s="263"/>
      <c r="I39" s="17"/>
      <c r="J39" s="17"/>
      <c r="K39" s="17"/>
      <c r="L39" s="17"/>
      <c r="M39" s="17"/>
      <c r="N39" s="18"/>
      <c r="Q39" s="170"/>
      <c r="R39" s="171"/>
    </row>
    <row r="40" spans="1:19" ht="25.5" customHeight="1">
      <c r="B40" s="198"/>
      <c r="C40" s="265" t="s">
        <v>170</v>
      </c>
      <c r="D40" s="265"/>
      <c r="E40" s="265"/>
      <c r="F40" s="265"/>
      <c r="G40" s="265"/>
      <c r="H40" s="265"/>
      <c r="I40" s="199">
        <f t="shared" ref="I40:N40" si="1">SUM(I34:I39)</f>
        <v>2414.2600000000002</v>
      </c>
      <c r="J40" s="199">
        <f t="shared" si="1"/>
        <v>2414.2600000000002</v>
      </c>
      <c r="K40" s="199">
        <f t="shared" si="1"/>
        <v>2414.2600000000002</v>
      </c>
      <c r="L40" s="199">
        <f t="shared" si="1"/>
        <v>2414.2600000000002</v>
      </c>
      <c r="M40" s="199">
        <f t="shared" si="1"/>
        <v>2414.2600000000002</v>
      </c>
      <c r="N40" s="200">
        <f t="shared" si="1"/>
        <v>2414.2600000000002</v>
      </c>
      <c r="Q40" s="170"/>
      <c r="R40" s="171"/>
    </row>
    <row r="42" spans="1:19" ht="25.5" customHeight="1">
      <c r="B42" s="261" t="s">
        <v>260</v>
      </c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</row>
    <row r="43" spans="1:19" ht="5.25" customHeight="1"/>
    <row r="44" spans="1:19" ht="25.5" customHeight="1">
      <c r="B44" s="266" t="s">
        <v>261</v>
      </c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</row>
    <row r="45" spans="1:19" ht="25.5" customHeight="1">
      <c r="B45" s="201" t="s">
        <v>262</v>
      </c>
      <c r="C45" s="267" t="s">
        <v>263</v>
      </c>
      <c r="D45" s="267"/>
      <c r="E45" s="267"/>
      <c r="F45" s="267"/>
      <c r="G45" s="267"/>
      <c r="H45" s="202" t="s">
        <v>134</v>
      </c>
      <c r="I45" s="192" t="str">
        <f t="shared" ref="I45:N45" si="2">I33</f>
        <v>SUPES</v>
      </c>
      <c r="J45" s="192" t="str">
        <f t="shared" si="2"/>
        <v>BG</v>
      </c>
      <c r="K45" s="192" t="str">
        <f t="shared" si="2"/>
        <v>RG</v>
      </c>
      <c r="L45" s="192" t="str">
        <f t="shared" si="2"/>
        <v>SM</v>
      </c>
      <c r="M45" s="192" t="str">
        <f t="shared" si="2"/>
        <v>SM-C</v>
      </c>
      <c r="N45" s="203" t="str">
        <f t="shared" si="2"/>
        <v>URUG</v>
      </c>
      <c r="Q45" s="170"/>
      <c r="R45" s="171"/>
    </row>
    <row r="46" spans="1:19" ht="25.5" customHeight="1">
      <c r="B46" s="194"/>
      <c r="C46" s="263" t="s">
        <v>264</v>
      </c>
      <c r="D46" s="263"/>
      <c r="E46" s="263"/>
      <c r="F46" s="263"/>
      <c r="G46" s="263"/>
      <c r="H46" s="204">
        <f>1/12</f>
        <v>8.3333333333333329E-2</v>
      </c>
      <c r="I46" s="17">
        <f t="shared" ref="I46:N46" si="3">I40*$H46</f>
        <v>201.18833333333333</v>
      </c>
      <c r="J46" s="17">
        <f t="shared" si="3"/>
        <v>201.18833333333333</v>
      </c>
      <c r="K46" s="17">
        <f t="shared" si="3"/>
        <v>201.18833333333333</v>
      </c>
      <c r="L46" s="17">
        <f t="shared" si="3"/>
        <v>201.18833333333333</v>
      </c>
      <c r="M46" s="17">
        <f t="shared" si="3"/>
        <v>201.18833333333333</v>
      </c>
      <c r="N46" s="18">
        <f t="shared" si="3"/>
        <v>201.18833333333333</v>
      </c>
      <c r="Q46" s="170"/>
      <c r="R46" s="171"/>
    </row>
    <row r="47" spans="1:19" ht="25.5" customHeight="1">
      <c r="B47" s="194"/>
      <c r="C47" s="263" t="s">
        <v>265</v>
      </c>
      <c r="D47" s="263"/>
      <c r="E47" s="263"/>
      <c r="F47" s="263"/>
      <c r="G47" s="263"/>
      <c r="H47" s="204">
        <f>1/11/3</f>
        <v>3.0303030303030304E-2</v>
      </c>
      <c r="I47" s="195">
        <f t="shared" ref="I47:N47" si="4">I40*$H47</f>
        <v>73.159393939393951</v>
      </c>
      <c r="J47" s="195">
        <f t="shared" si="4"/>
        <v>73.159393939393951</v>
      </c>
      <c r="K47" s="195">
        <f t="shared" si="4"/>
        <v>73.159393939393951</v>
      </c>
      <c r="L47" s="195">
        <f t="shared" si="4"/>
        <v>73.159393939393951</v>
      </c>
      <c r="M47" s="195">
        <f t="shared" si="4"/>
        <v>73.159393939393951</v>
      </c>
      <c r="N47" s="196">
        <f t="shared" si="4"/>
        <v>73.159393939393951</v>
      </c>
      <c r="Q47" s="170"/>
      <c r="R47" s="171"/>
    </row>
    <row r="48" spans="1:19" s="209" customFormat="1" ht="25.5" customHeight="1">
      <c r="A48" s="205"/>
      <c r="B48" s="190"/>
      <c r="C48" s="268" t="s">
        <v>170</v>
      </c>
      <c r="D48" s="268"/>
      <c r="E48" s="268"/>
      <c r="F48" s="268"/>
      <c r="G48" s="268"/>
      <c r="H48" s="206">
        <f t="shared" ref="H48:N48" si="5">SUM(H46:H47)</f>
        <v>0.11363636363636363</v>
      </c>
      <c r="I48" s="192">
        <f t="shared" si="5"/>
        <v>274.3477272727273</v>
      </c>
      <c r="J48" s="192">
        <f t="shared" si="5"/>
        <v>274.3477272727273</v>
      </c>
      <c r="K48" s="192">
        <f t="shared" si="5"/>
        <v>274.3477272727273</v>
      </c>
      <c r="L48" s="192">
        <f t="shared" si="5"/>
        <v>274.3477272727273</v>
      </c>
      <c r="M48" s="192">
        <f t="shared" si="5"/>
        <v>274.3477272727273</v>
      </c>
      <c r="N48" s="203">
        <f t="shared" si="5"/>
        <v>274.3477272727273</v>
      </c>
      <c r="O48" s="207"/>
      <c r="P48" s="207"/>
      <c r="Q48" s="207"/>
      <c r="R48" s="208"/>
    </row>
    <row r="50" spans="1:18" ht="25.5" customHeight="1">
      <c r="B50" s="255" t="s">
        <v>266</v>
      </c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</row>
    <row r="51" spans="1:18" ht="5.25" customHeight="1"/>
    <row r="52" spans="1:18" ht="25.5" customHeight="1">
      <c r="B52" s="210" t="s">
        <v>267</v>
      </c>
      <c r="C52" s="211"/>
      <c r="D52" s="211"/>
      <c r="E52" s="211"/>
      <c r="F52" s="211"/>
      <c r="G52" s="211"/>
      <c r="H52" s="211"/>
      <c r="I52" s="212">
        <f t="shared" ref="I52:N52" si="6">I48+I40</f>
        <v>2688.6077272727275</v>
      </c>
      <c r="J52" s="212">
        <f t="shared" si="6"/>
        <v>2688.6077272727275</v>
      </c>
      <c r="K52" s="212">
        <f t="shared" si="6"/>
        <v>2688.6077272727275</v>
      </c>
      <c r="L52" s="212">
        <f t="shared" si="6"/>
        <v>2688.6077272727275</v>
      </c>
      <c r="M52" s="212">
        <f t="shared" si="6"/>
        <v>2688.6077272727275</v>
      </c>
      <c r="N52" s="213">
        <f t="shared" si="6"/>
        <v>2688.6077272727275</v>
      </c>
      <c r="O52" s="21"/>
      <c r="Q52" s="170"/>
      <c r="R52" s="171"/>
    </row>
    <row r="53" spans="1:18" s="209" customFormat="1" ht="25.5" customHeight="1">
      <c r="A53" s="205"/>
      <c r="B53" s="190"/>
      <c r="C53" s="268" t="s">
        <v>268</v>
      </c>
      <c r="D53" s="268"/>
      <c r="E53" s="268"/>
      <c r="F53" s="268"/>
      <c r="G53" s="268"/>
      <c r="H53" s="214" t="s">
        <v>134</v>
      </c>
      <c r="I53" s="192" t="str">
        <f t="shared" ref="I53:N53" si="7">I33</f>
        <v>SUPES</v>
      </c>
      <c r="J53" s="192" t="str">
        <f t="shared" si="7"/>
        <v>BG</v>
      </c>
      <c r="K53" s="192" t="str">
        <f t="shared" si="7"/>
        <v>RG</v>
      </c>
      <c r="L53" s="192" t="str">
        <f t="shared" si="7"/>
        <v>SM</v>
      </c>
      <c r="M53" s="192" t="str">
        <f t="shared" si="7"/>
        <v>SM-C</v>
      </c>
      <c r="N53" s="203" t="str">
        <f t="shared" si="7"/>
        <v>URUG</v>
      </c>
      <c r="O53" s="215"/>
      <c r="P53" s="207"/>
      <c r="Q53" s="207"/>
      <c r="R53" s="208"/>
    </row>
    <row r="54" spans="1:18" ht="25.5" customHeight="1">
      <c r="B54" s="194" t="s">
        <v>135</v>
      </c>
      <c r="C54" s="258" t="s">
        <v>269</v>
      </c>
      <c r="D54" s="258"/>
      <c r="E54" s="258"/>
      <c r="F54" s="258"/>
      <c r="G54" s="258"/>
      <c r="H54" s="216">
        <v>0.2</v>
      </c>
      <c r="I54" s="17">
        <f t="shared" ref="I54:N61" si="8">I$52*$H54</f>
        <v>537.72154545454555</v>
      </c>
      <c r="J54" s="17">
        <f t="shared" si="8"/>
        <v>537.72154545454555</v>
      </c>
      <c r="K54" s="17">
        <f t="shared" si="8"/>
        <v>537.72154545454555</v>
      </c>
      <c r="L54" s="17">
        <f t="shared" si="8"/>
        <v>537.72154545454555</v>
      </c>
      <c r="M54" s="17">
        <f t="shared" si="8"/>
        <v>537.72154545454555</v>
      </c>
      <c r="N54" s="18">
        <f t="shared" si="8"/>
        <v>537.72154545454555</v>
      </c>
      <c r="O54" s="21"/>
      <c r="Q54" s="170"/>
      <c r="R54" s="171"/>
    </row>
    <row r="55" spans="1:18" ht="25.5" customHeight="1">
      <c r="B55" s="194" t="s">
        <v>137</v>
      </c>
      <c r="C55" s="258" t="s">
        <v>270</v>
      </c>
      <c r="D55" s="258"/>
      <c r="E55" s="258"/>
      <c r="F55" s="258"/>
      <c r="G55" s="258"/>
      <c r="H55" s="204">
        <v>2.5000000000000001E-2</v>
      </c>
      <c r="I55" s="17">
        <f t="shared" si="8"/>
        <v>67.215193181818194</v>
      </c>
      <c r="J55" s="17">
        <f t="shared" si="8"/>
        <v>67.215193181818194</v>
      </c>
      <c r="K55" s="17">
        <f t="shared" si="8"/>
        <v>67.215193181818194</v>
      </c>
      <c r="L55" s="17">
        <f t="shared" si="8"/>
        <v>67.215193181818194</v>
      </c>
      <c r="M55" s="17">
        <f t="shared" si="8"/>
        <v>67.215193181818194</v>
      </c>
      <c r="N55" s="18">
        <f t="shared" si="8"/>
        <v>67.215193181818194</v>
      </c>
      <c r="O55" s="21"/>
      <c r="Q55" s="170"/>
      <c r="R55" s="171"/>
    </row>
    <row r="56" spans="1:18" ht="25.5" customHeight="1">
      <c r="B56" s="194" t="s">
        <v>140</v>
      </c>
      <c r="C56" s="201" t="s">
        <v>102</v>
      </c>
      <c r="D56" s="217">
        <f>LICITANTE!C9</f>
        <v>0.03</v>
      </c>
      <c r="E56" s="269" t="s">
        <v>103</v>
      </c>
      <c r="F56" s="269"/>
      <c r="G56" s="218">
        <f>LICITANTE!C10</f>
        <v>1</v>
      </c>
      <c r="H56" s="204">
        <f>G56*D56</f>
        <v>0.03</v>
      </c>
      <c r="I56" s="17">
        <f t="shared" si="8"/>
        <v>80.658231818181818</v>
      </c>
      <c r="J56" s="17">
        <f t="shared" si="8"/>
        <v>80.658231818181818</v>
      </c>
      <c r="K56" s="17">
        <f t="shared" si="8"/>
        <v>80.658231818181818</v>
      </c>
      <c r="L56" s="17">
        <f t="shared" si="8"/>
        <v>80.658231818181818</v>
      </c>
      <c r="M56" s="17">
        <f t="shared" si="8"/>
        <v>80.658231818181818</v>
      </c>
      <c r="N56" s="18">
        <f t="shared" si="8"/>
        <v>80.658231818181818</v>
      </c>
      <c r="O56" s="21"/>
      <c r="Q56" s="170"/>
      <c r="R56" s="171"/>
    </row>
    <row r="57" spans="1:18" ht="25.5" customHeight="1">
      <c r="B57" s="194" t="s">
        <v>143</v>
      </c>
      <c r="C57" s="263" t="s">
        <v>271</v>
      </c>
      <c r="D57" s="263"/>
      <c r="E57" s="263"/>
      <c r="F57" s="263"/>
      <c r="G57" s="263"/>
      <c r="H57" s="204">
        <v>1.4999999999999999E-2</v>
      </c>
      <c r="I57" s="17">
        <f t="shared" si="8"/>
        <v>40.329115909090909</v>
      </c>
      <c r="J57" s="17">
        <f t="shared" si="8"/>
        <v>40.329115909090909</v>
      </c>
      <c r="K57" s="17">
        <f t="shared" si="8"/>
        <v>40.329115909090909</v>
      </c>
      <c r="L57" s="17">
        <f t="shared" si="8"/>
        <v>40.329115909090909</v>
      </c>
      <c r="M57" s="17">
        <f t="shared" si="8"/>
        <v>40.329115909090909</v>
      </c>
      <c r="N57" s="18">
        <f t="shared" si="8"/>
        <v>40.329115909090909</v>
      </c>
      <c r="O57" s="21"/>
      <c r="Q57" s="170"/>
      <c r="R57" s="171"/>
    </row>
    <row r="58" spans="1:18" ht="25.5" customHeight="1">
      <c r="B58" s="194" t="s">
        <v>146</v>
      </c>
      <c r="C58" s="263" t="s">
        <v>272</v>
      </c>
      <c r="D58" s="263"/>
      <c r="E58" s="263"/>
      <c r="F58" s="263"/>
      <c r="G58" s="263"/>
      <c r="H58" s="204">
        <v>0.01</v>
      </c>
      <c r="I58" s="17">
        <f t="shared" si="8"/>
        <v>26.886077272727277</v>
      </c>
      <c r="J58" s="17">
        <f t="shared" si="8"/>
        <v>26.886077272727277</v>
      </c>
      <c r="K58" s="17">
        <f t="shared" si="8"/>
        <v>26.886077272727277</v>
      </c>
      <c r="L58" s="17">
        <f t="shared" si="8"/>
        <v>26.886077272727277</v>
      </c>
      <c r="M58" s="17">
        <f t="shared" si="8"/>
        <v>26.886077272727277</v>
      </c>
      <c r="N58" s="18">
        <f t="shared" si="8"/>
        <v>26.886077272727277</v>
      </c>
      <c r="O58" s="21"/>
      <c r="Q58" s="170"/>
      <c r="R58" s="171"/>
    </row>
    <row r="59" spans="1:18" ht="25.5" customHeight="1">
      <c r="B59" s="194" t="s">
        <v>160</v>
      </c>
      <c r="C59" s="263" t="s">
        <v>273</v>
      </c>
      <c r="D59" s="263"/>
      <c r="E59" s="263"/>
      <c r="F59" s="263"/>
      <c r="G59" s="263"/>
      <c r="H59" s="204">
        <v>6.0000000000000001E-3</v>
      </c>
      <c r="I59" s="17">
        <f t="shared" si="8"/>
        <v>16.131646363636367</v>
      </c>
      <c r="J59" s="17">
        <f t="shared" si="8"/>
        <v>16.131646363636367</v>
      </c>
      <c r="K59" s="17">
        <f t="shared" si="8"/>
        <v>16.131646363636367</v>
      </c>
      <c r="L59" s="17">
        <f t="shared" si="8"/>
        <v>16.131646363636367</v>
      </c>
      <c r="M59" s="17">
        <f t="shared" si="8"/>
        <v>16.131646363636367</v>
      </c>
      <c r="N59" s="18">
        <f t="shared" si="8"/>
        <v>16.131646363636367</v>
      </c>
      <c r="O59" s="21"/>
      <c r="Q59" s="170"/>
      <c r="R59" s="171"/>
    </row>
    <row r="60" spans="1:18" ht="25.5" customHeight="1">
      <c r="B60" s="194" t="s">
        <v>162</v>
      </c>
      <c r="C60" s="263" t="s">
        <v>274</v>
      </c>
      <c r="D60" s="263"/>
      <c r="E60" s="263"/>
      <c r="F60" s="263"/>
      <c r="G60" s="263"/>
      <c r="H60" s="204">
        <v>2E-3</v>
      </c>
      <c r="I60" s="17">
        <f t="shared" si="8"/>
        <v>5.3772154545454551</v>
      </c>
      <c r="J60" s="17">
        <f t="shared" si="8"/>
        <v>5.3772154545454551</v>
      </c>
      <c r="K60" s="17">
        <f t="shared" si="8"/>
        <v>5.3772154545454551</v>
      </c>
      <c r="L60" s="17">
        <f t="shared" si="8"/>
        <v>5.3772154545454551</v>
      </c>
      <c r="M60" s="17">
        <f t="shared" si="8"/>
        <v>5.3772154545454551</v>
      </c>
      <c r="N60" s="18">
        <f t="shared" si="8"/>
        <v>5.3772154545454551</v>
      </c>
      <c r="O60" s="21"/>
      <c r="Q60" s="170"/>
      <c r="R60" s="171"/>
    </row>
    <row r="61" spans="1:18" ht="25.5" customHeight="1">
      <c r="B61" s="194" t="s">
        <v>275</v>
      </c>
      <c r="C61" s="263" t="s">
        <v>276</v>
      </c>
      <c r="D61" s="263"/>
      <c r="E61" s="263"/>
      <c r="F61" s="263"/>
      <c r="G61" s="263"/>
      <c r="H61" s="204">
        <v>0.08</v>
      </c>
      <c r="I61" s="17">
        <f t="shared" si="8"/>
        <v>215.08861818181822</v>
      </c>
      <c r="J61" s="17">
        <f t="shared" si="8"/>
        <v>215.08861818181822</v>
      </c>
      <c r="K61" s="17">
        <f t="shared" si="8"/>
        <v>215.08861818181822</v>
      </c>
      <c r="L61" s="17">
        <f t="shared" si="8"/>
        <v>215.08861818181822</v>
      </c>
      <c r="M61" s="17">
        <f t="shared" si="8"/>
        <v>215.08861818181822</v>
      </c>
      <c r="N61" s="18">
        <f t="shared" si="8"/>
        <v>215.08861818181822</v>
      </c>
      <c r="O61" s="21"/>
      <c r="Q61" s="170"/>
      <c r="R61" s="171"/>
    </row>
    <row r="62" spans="1:18" ht="25.5" customHeight="1">
      <c r="B62" s="190"/>
      <c r="C62" s="270"/>
      <c r="D62" s="270"/>
      <c r="E62" s="270"/>
      <c r="F62" s="270"/>
      <c r="G62" s="270"/>
      <c r="H62" s="206">
        <f t="shared" ref="H62:N62" si="9">SUM(H54:H61)</f>
        <v>0.36800000000000005</v>
      </c>
      <c r="I62" s="192">
        <f t="shared" si="9"/>
        <v>989.40764363636379</v>
      </c>
      <c r="J62" s="192">
        <f t="shared" si="9"/>
        <v>989.40764363636379</v>
      </c>
      <c r="K62" s="192">
        <f t="shared" si="9"/>
        <v>989.40764363636379</v>
      </c>
      <c r="L62" s="192">
        <f t="shared" si="9"/>
        <v>989.40764363636379</v>
      </c>
      <c r="M62" s="192">
        <f t="shared" si="9"/>
        <v>989.40764363636379</v>
      </c>
      <c r="N62" s="203">
        <f t="shared" si="9"/>
        <v>989.40764363636379</v>
      </c>
      <c r="O62" s="21"/>
      <c r="Q62" s="170"/>
      <c r="R62" s="171"/>
    </row>
    <row r="63" spans="1:18" ht="25.5" customHeight="1">
      <c r="I63" s="21"/>
      <c r="J63" s="21"/>
      <c r="K63" s="21"/>
      <c r="L63" s="21"/>
      <c r="M63" s="21"/>
      <c r="N63" s="21"/>
    </row>
    <row r="64" spans="1:18" ht="25.5" customHeight="1">
      <c r="B64" s="261" t="s">
        <v>277</v>
      </c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</row>
    <row r="65" spans="1:18" ht="6" customHeight="1"/>
    <row r="66" spans="1:18" ht="25.5" customHeight="1">
      <c r="B66" s="219" t="s">
        <v>278</v>
      </c>
      <c r="C66" s="271" t="s">
        <v>279</v>
      </c>
      <c r="D66" s="271"/>
      <c r="E66" s="271"/>
      <c r="F66" s="271"/>
      <c r="G66" s="271"/>
      <c r="H66" s="271"/>
      <c r="I66" s="212" t="str">
        <f t="shared" ref="I66:N66" si="10">I53</f>
        <v>SUPES</v>
      </c>
      <c r="J66" s="212" t="str">
        <f t="shared" si="10"/>
        <v>BG</v>
      </c>
      <c r="K66" s="212" t="str">
        <f t="shared" si="10"/>
        <v>RG</v>
      </c>
      <c r="L66" s="212" t="str">
        <f t="shared" si="10"/>
        <v>SM</v>
      </c>
      <c r="M66" s="212" t="str">
        <f t="shared" si="10"/>
        <v>SM-C</v>
      </c>
      <c r="N66" s="213" t="str">
        <f t="shared" si="10"/>
        <v>URUG</v>
      </c>
      <c r="Q66" s="170"/>
      <c r="R66" s="171"/>
    </row>
    <row r="67" spans="1:18" ht="25.5" customHeight="1">
      <c r="B67" s="219" t="s">
        <v>135</v>
      </c>
      <c r="C67" s="272" t="s">
        <v>280</v>
      </c>
      <c r="D67" s="272"/>
      <c r="E67" s="272"/>
      <c r="F67" s="272"/>
      <c r="G67" s="272"/>
      <c r="H67" s="272"/>
      <c r="I67" s="212">
        <f>LICITANTE!C25</f>
        <v>114.04840000000002</v>
      </c>
      <c r="J67" s="212">
        <f>LICITANTE!D25</f>
        <v>136.04840000000002</v>
      </c>
      <c r="K67" s="212">
        <f>LICITANTE!E25</f>
        <v>149.2484</v>
      </c>
      <c r="L67" s="212">
        <f>LICITANTE!F25</f>
        <v>180.04840000000002</v>
      </c>
      <c r="M67" s="212">
        <f>LICITANTE!G25</f>
        <v>180.04840000000002</v>
      </c>
      <c r="N67" s="213">
        <f>LICITANTE!H25</f>
        <v>166.84840000000003</v>
      </c>
      <c r="Q67" s="170"/>
      <c r="R67" s="171"/>
    </row>
    <row r="68" spans="1:18" ht="25.5" customHeight="1">
      <c r="B68" s="221" t="s">
        <v>137</v>
      </c>
      <c r="C68" s="273" t="s">
        <v>281</v>
      </c>
      <c r="D68" s="273"/>
      <c r="E68" s="273"/>
      <c r="F68" s="273"/>
      <c r="G68" s="273"/>
      <c r="H68" s="273"/>
      <c r="I68" s="19">
        <f>LICITANTE!$G$14</f>
        <v>355</v>
      </c>
      <c r="J68" s="19">
        <f>LICITANTE!$G$14</f>
        <v>355</v>
      </c>
      <c r="K68" s="19">
        <f>LICITANTE!$G$14</f>
        <v>355</v>
      </c>
      <c r="L68" s="19">
        <f>LICITANTE!$G$14</f>
        <v>355</v>
      </c>
      <c r="M68" s="19">
        <f>LICITANTE!$G$14</f>
        <v>355</v>
      </c>
      <c r="N68" s="222">
        <f>LICITANTE!$G$14</f>
        <v>355</v>
      </c>
      <c r="Q68" s="170"/>
      <c r="R68" s="171"/>
    </row>
    <row r="69" spans="1:18" ht="25.5" customHeight="1">
      <c r="B69" s="221" t="s">
        <v>140</v>
      </c>
      <c r="C69" s="273" t="s">
        <v>282</v>
      </c>
      <c r="D69" s="273"/>
      <c r="E69" s="273"/>
      <c r="F69" s="273"/>
      <c r="G69" s="273"/>
      <c r="H69" s="273"/>
      <c r="I69" s="19" t="s">
        <v>9</v>
      </c>
      <c r="J69" s="19" t="s">
        <v>9</v>
      </c>
      <c r="K69" s="19" t="s">
        <v>9</v>
      </c>
      <c r="L69" s="19" t="s">
        <v>9</v>
      </c>
      <c r="M69" s="19" t="s">
        <v>9</v>
      </c>
      <c r="N69" s="222" t="s">
        <v>9</v>
      </c>
      <c r="Q69" s="170"/>
      <c r="R69" s="171"/>
    </row>
    <row r="70" spans="1:18" ht="25.5" customHeight="1">
      <c r="B70" s="221" t="s">
        <v>143</v>
      </c>
      <c r="C70" s="274" t="s">
        <v>283</v>
      </c>
      <c r="D70" s="274"/>
      <c r="E70" s="274"/>
      <c r="F70" s="274"/>
      <c r="G70" s="274"/>
      <c r="H70" s="274"/>
      <c r="I70" s="223">
        <f>LICITANTE!$F$16</f>
        <v>24.1</v>
      </c>
      <c r="J70" s="223">
        <f>LICITANTE!$F$16</f>
        <v>24.1</v>
      </c>
      <c r="K70" s="223">
        <f>LICITANTE!$F$16</f>
        <v>24.1</v>
      </c>
      <c r="L70" s="223">
        <f>LICITANTE!$F$16</f>
        <v>24.1</v>
      </c>
      <c r="M70" s="223">
        <f>LICITANTE!$F$16</f>
        <v>24.1</v>
      </c>
      <c r="N70" s="224">
        <f>LICITANTE!$F$16</f>
        <v>24.1</v>
      </c>
      <c r="Q70" s="170"/>
      <c r="R70" s="171"/>
    </row>
    <row r="71" spans="1:18" ht="25.5" customHeight="1">
      <c r="B71" s="221" t="s">
        <v>146</v>
      </c>
      <c r="C71" s="406" t="s">
        <v>386</v>
      </c>
      <c r="D71" s="406"/>
      <c r="E71" s="406"/>
      <c r="F71" s="406"/>
      <c r="G71" s="406"/>
      <c r="H71" s="406"/>
      <c r="I71" s="20">
        <v>80</v>
      </c>
      <c r="J71" s="20">
        <v>80</v>
      </c>
      <c r="K71" s="20">
        <v>80</v>
      </c>
      <c r="L71" s="20">
        <v>80</v>
      </c>
      <c r="M71" s="20">
        <v>80</v>
      </c>
      <c r="N71" s="407">
        <v>80</v>
      </c>
      <c r="Q71" s="170"/>
      <c r="R71" s="171"/>
    </row>
    <row r="72" spans="1:18" ht="25.5" customHeight="1">
      <c r="B72" s="221" t="s">
        <v>160</v>
      </c>
      <c r="C72" s="273" t="s">
        <v>284</v>
      </c>
      <c r="D72" s="273"/>
      <c r="E72" s="273"/>
      <c r="F72" s="273"/>
      <c r="G72" s="273"/>
      <c r="H72" s="273"/>
      <c r="I72" s="19" t="s">
        <v>9</v>
      </c>
      <c r="J72" s="19" t="s">
        <v>9</v>
      </c>
      <c r="K72" s="19" t="s">
        <v>9</v>
      </c>
      <c r="L72" s="19" t="s">
        <v>9</v>
      </c>
      <c r="M72" s="19" t="s">
        <v>9</v>
      </c>
      <c r="N72" s="222" t="s">
        <v>9</v>
      </c>
      <c r="Q72" s="170"/>
      <c r="R72" s="171"/>
    </row>
    <row r="73" spans="1:18" ht="25.5" customHeight="1">
      <c r="B73" s="221" t="s">
        <v>162</v>
      </c>
      <c r="C73" s="273" t="s">
        <v>285</v>
      </c>
      <c r="D73" s="273"/>
      <c r="E73" s="273"/>
      <c r="F73" s="273"/>
      <c r="G73" s="273"/>
      <c r="H73" s="273"/>
      <c r="I73" s="19" t="s">
        <v>9</v>
      </c>
      <c r="J73" s="19" t="s">
        <v>9</v>
      </c>
      <c r="K73" s="19" t="s">
        <v>9</v>
      </c>
      <c r="L73" s="19" t="s">
        <v>9</v>
      </c>
      <c r="M73" s="19" t="s">
        <v>9</v>
      </c>
      <c r="N73" s="222" t="s">
        <v>9</v>
      </c>
      <c r="Q73" s="170"/>
      <c r="R73" s="171"/>
    </row>
    <row r="74" spans="1:18" ht="25.5" customHeight="1">
      <c r="B74" s="225"/>
      <c r="C74" s="275" t="s">
        <v>170</v>
      </c>
      <c r="D74" s="275"/>
      <c r="E74" s="275"/>
      <c r="F74" s="275"/>
      <c r="G74" s="275"/>
      <c r="H74" s="275"/>
      <c r="I74" s="199">
        <f t="shared" ref="I74:N74" si="11">SUM(I67:I73)</f>
        <v>573.14840000000004</v>
      </c>
      <c r="J74" s="199">
        <f t="shared" si="11"/>
        <v>595.14840000000004</v>
      </c>
      <c r="K74" s="199">
        <f t="shared" si="11"/>
        <v>608.34839999999997</v>
      </c>
      <c r="L74" s="199">
        <f t="shared" si="11"/>
        <v>639.14840000000004</v>
      </c>
      <c r="M74" s="199">
        <f t="shared" si="11"/>
        <v>639.14840000000004</v>
      </c>
      <c r="N74" s="200">
        <f t="shared" si="11"/>
        <v>625.94840000000011</v>
      </c>
      <c r="Q74" s="170"/>
      <c r="R74" s="171"/>
    </row>
    <row r="75" spans="1:18" ht="25.5" customHeight="1">
      <c r="C75" s="227"/>
      <c r="D75" s="227"/>
      <c r="E75" s="227"/>
      <c r="F75" s="227"/>
      <c r="G75" s="227"/>
      <c r="H75" s="227"/>
    </row>
    <row r="76" spans="1:18" ht="25.5" customHeight="1">
      <c r="B76" s="261" t="s">
        <v>286</v>
      </c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</row>
    <row r="77" spans="1:18" ht="6" customHeight="1"/>
    <row r="78" spans="1:18" ht="25.5" customHeight="1">
      <c r="B78" s="210" t="s">
        <v>267</v>
      </c>
      <c r="C78" s="211"/>
      <c r="D78" s="211"/>
      <c r="E78" s="211"/>
      <c r="F78" s="211"/>
      <c r="G78" s="211"/>
      <c r="H78" s="211"/>
      <c r="I78" s="212">
        <f t="shared" ref="I78:N78" si="12">I52</f>
        <v>2688.6077272727275</v>
      </c>
      <c r="J78" s="212">
        <f t="shared" si="12"/>
        <v>2688.6077272727275</v>
      </c>
      <c r="K78" s="212">
        <f t="shared" si="12"/>
        <v>2688.6077272727275</v>
      </c>
      <c r="L78" s="212">
        <f t="shared" si="12"/>
        <v>2688.6077272727275</v>
      </c>
      <c r="M78" s="212">
        <f t="shared" si="12"/>
        <v>2688.6077272727275</v>
      </c>
      <c r="N78" s="213">
        <f t="shared" si="12"/>
        <v>2688.6077272727275</v>
      </c>
      <c r="Q78" s="170"/>
      <c r="R78" s="171"/>
    </row>
    <row r="79" spans="1:18" ht="25.5" customHeight="1">
      <c r="A79" s="228"/>
      <c r="B79" s="190"/>
      <c r="C79" s="276" t="s">
        <v>287</v>
      </c>
      <c r="D79" s="276"/>
      <c r="E79" s="276"/>
      <c r="F79" s="276"/>
      <c r="G79" s="276"/>
      <c r="H79" s="102" t="s">
        <v>134</v>
      </c>
      <c r="I79" s="203" t="str">
        <f t="shared" ref="I79:N79" si="13">I66</f>
        <v>SUPES</v>
      </c>
      <c r="J79" s="91" t="str">
        <f t="shared" si="13"/>
        <v>BG</v>
      </c>
      <c r="K79" s="91" t="str">
        <f t="shared" si="13"/>
        <v>RG</v>
      </c>
      <c r="L79" s="91" t="str">
        <f t="shared" si="13"/>
        <v>SM</v>
      </c>
      <c r="M79" s="91" t="str">
        <f t="shared" si="13"/>
        <v>SM-C</v>
      </c>
      <c r="N79" s="91" t="str">
        <f t="shared" si="13"/>
        <v>URUG</v>
      </c>
      <c r="Q79" s="170"/>
      <c r="R79" s="171"/>
    </row>
    <row r="80" spans="1:18" ht="25.5" customHeight="1">
      <c r="B80" s="194"/>
      <c r="C80" s="277" t="s">
        <v>136</v>
      </c>
      <c r="D80" s="277"/>
      <c r="E80" s="277"/>
      <c r="F80" s="277"/>
      <c r="G80" s="277"/>
      <c r="H80" s="128">
        <f>LICITANTE!G39</f>
        <v>4.1067761806981521E-3</v>
      </c>
      <c r="I80" s="13">
        <f t="shared" ref="I80:N84" si="14">I$78*$H80</f>
        <v>11.041510173604632</v>
      </c>
      <c r="J80" s="13">
        <f t="shared" si="14"/>
        <v>11.041510173604632</v>
      </c>
      <c r="K80" s="13">
        <f t="shared" si="14"/>
        <v>11.041510173604632</v>
      </c>
      <c r="L80" s="13">
        <f t="shared" si="14"/>
        <v>11.041510173604632</v>
      </c>
      <c r="M80" s="13">
        <f t="shared" si="14"/>
        <v>11.041510173604632</v>
      </c>
      <c r="N80" s="14">
        <f t="shared" si="14"/>
        <v>11.041510173604632</v>
      </c>
      <c r="Q80" s="170"/>
      <c r="R80" s="171"/>
    </row>
    <row r="81" spans="2:18" ht="25.5" customHeight="1">
      <c r="B81" s="229"/>
      <c r="C81" s="278" t="s">
        <v>288</v>
      </c>
      <c r="D81" s="278"/>
      <c r="E81" s="278"/>
      <c r="F81" s="278"/>
      <c r="G81" s="278"/>
      <c r="H81" s="230">
        <f>LICITANTE!G40</f>
        <v>3.2854209445585218E-4</v>
      </c>
      <c r="I81" s="17">
        <f t="shared" si="14"/>
        <v>0.88332081388837047</v>
      </c>
      <c r="J81" s="17">
        <f t="shared" si="14"/>
        <v>0.88332081388837047</v>
      </c>
      <c r="K81" s="17">
        <f t="shared" si="14"/>
        <v>0.88332081388837047</v>
      </c>
      <c r="L81" s="17">
        <f t="shared" si="14"/>
        <v>0.88332081388837047</v>
      </c>
      <c r="M81" s="17">
        <f t="shared" si="14"/>
        <v>0.88332081388837047</v>
      </c>
      <c r="N81" s="18">
        <f t="shared" si="14"/>
        <v>0.88332081388837047</v>
      </c>
      <c r="Q81" s="170"/>
      <c r="R81" s="171"/>
    </row>
    <row r="82" spans="2:18" ht="25.5" customHeight="1">
      <c r="B82" s="229"/>
      <c r="C82" s="278" t="s">
        <v>141</v>
      </c>
      <c r="D82" s="278"/>
      <c r="E82" s="278"/>
      <c r="F82" s="278"/>
      <c r="G82" s="278"/>
      <c r="H82" s="230">
        <f>LICITANTE!G41</f>
        <v>1.1666666666666667E-2</v>
      </c>
      <c r="I82" s="17">
        <f t="shared" si="14"/>
        <v>31.367090151515157</v>
      </c>
      <c r="J82" s="17">
        <f t="shared" si="14"/>
        <v>31.367090151515157</v>
      </c>
      <c r="K82" s="17">
        <f t="shared" si="14"/>
        <v>31.367090151515157</v>
      </c>
      <c r="L82" s="17">
        <f t="shared" si="14"/>
        <v>31.367090151515157</v>
      </c>
      <c r="M82" s="17">
        <f t="shared" si="14"/>
        <v>31.367090151515157</v>
      </c>
      <c r="N82" s="18">
        <f t="shared" si="14"/>
        <v>31.367090151515157</v>
      </c>
      <c r="Q82" s="170"/>
      <c r="R82" s="171"/>
    </row>
    <row r="83" spans="2:18" ht="25.5" customHeight="1">
      <c r="B83" s="229"/>
      <c r="C83" s="278" t="s">
        <v>289</v>
      </c>
      <c r="D83" s="278"/>
      <c r="E83" s="278"/>
      <c r="F83" s="278"/>
      <c r="G83" s="278"/>
      <c r="H83" s="230">
        <f>LICITANTE!G42</f>
        <v>4.293333333333333E-3</v>
      </c>
      <c r="I83" s="17">
        <f t="shared" si="14"/>
        <v>11.543089175757576</v>
      </c>
      <c r="J83" s="17">
        <f t="shared" si="14"/>
        <v>11.543089175757576</v>
      </c>
      <c r="K83" s="17">
        <f t="shared" si="14"/>
        <v>11.543089175757576</v>
      </c>
      <c r="L83" s="17">
        <f t="shared" si="14"/>
        <v>11.543089175757576</v>
      </c>
      <c r="M83" s="17">
        <f t="shared" si="14"/>
        <v>11.543089175757576</v>
      </c>
      <c r="N83" s="18">
        <f t="shared" si="14"/>
        <v>11.543089175757576</v>
      </c>
      <c r="Q83" s="170"/>
      <c r="R83" s="171"/>
    </row>
    <row r="84" spans="2:18" ht="25.5" customHeight="1">
      <c r="B84" s="229"/>
      <c r="C84" s="278" t="s">
        <v>290</v>
      </c>
      <c r="D84" s="278"/>
      <c r="E84" s="278"/>
      <c r="F84" s="278"/>
      <c r="G84" s="278"/>
      <c r="H84" s="230">
        <f>LICITANTE!G43</f>
        <v>0.04</v>
      </c>
      <c r="I84" s="17">
        <f t="shared" si="14"/>
        <v>107.54430909090911</v>
      </c>
      <c r="J84" s="17">
        <f t="shared" si="14"/>
        <v>107.54430909090911</v>
      </c>
      <c r="K84" s="17">
        <f t="shared" si="14"/>
        <v>107.54430909090911</v>
      </c>
      <c r="L84" s="17">
        <f t="shared" si="14"/>
        <v>107.54430909090911</v>
      </c>
      <c r="M84" s="17">
        <f t="shared" si="14"/>
        <v>107.54430909090911</v>
      </c>
      <c r="N84" s="18">
        <f t="shared" si="14"/>
        <v>107.54430909090911</v>
      </c>
      <c r="Q84" s="170"/>
      <c r="R84" s="171"/>
    </row>
    <row r="85" spans="2:18" ht="25.5" customHeight="1">
      <c r="B85" s="231"/>
      <c r="C85" s="275" t="s">
        <v>170</v>
      </c>
      <c r="D85" s="275"/>
      <c r="E85" s="275"/>
      <c r="F85" s="275"/>
      <c r="G85" s="275"/>
      <c r="H85" s="232"/>
      <c r="I85" s="199">
        <f t="shared" ref="I85:N85" si="15">SUM(I80:I84)</f>
        <v>162.37931940567483</v>
      </c>
      <c r="J85" s="199">
        <f t="shared" si="15"/>
        <v>162.37931940567483</v>
      </c>
      <c r="K85" s="199">
        <f t="shared" si="15"/>
        <v>162.37931940567483</v>
      </c>
      <c r="L85" s="199">
        <f t="shared" si="15"/>
        <v>162.37931940567483</v>
      </c>
      <c r="M85" s="199">
        <f t="shared" si="15"/>
        <v>162.37931940567483</v>
      </c>
      <c r="N85" s="200">
        <f t="shared" si="15"/>
        <v>162.37931940567483</v>
      </c>
      <c r="Q85" s="170"/>
      <c r="R85" s="171"/>
    </row>
    <row r="86" spans="2:18" ht="25.5" customHeight="1">
      <c r="H86" s="233"/>
    </row>
    <row r="87" spans="2:18" ht="25.5" customHeight="1">
      <c r="B87" s="261" t="s">
        <v>291</v>
      </c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</row>
    <row r="88" spans="2:18" ht="5.25" customHeight="1"/>
    <row r="89" spans="2:18" ht="25.5" customHeight="1">
      <c r="B89" s="210" t="s">
        <v>292</v>
      </c>
      <c r="C89" s="211"/>
      <c r="D89" s="211"/>
      <c r="E89" s="211"/>
      <c r="F89" s="211"/>
      <c r="G89" s="211"/>
      <c r="H89" s="211"/>
      <c r="I89" s="212">
        <f t="shared" ref="I89:N89" si="16">I40+I48+I62+I74-(I67+I68)+I85</f>
        <v>3944.4946903147666</v>
      </c>
      <c r="J89" s="212">
        <f t="shared" si="16"/>
        <v>3944.4946903147666</v>
      </c>
      <c r="K89" s="212">
        <f t="shared" si="16"/>
        <v>3944.4946903147666</v>
      </c>
      <c r="L89" s="212">
        <f t="shared" si="16"/>
        <v>3944.4946903147666</v>
      </c>
      <c r="M89" s="212">
        <f t="shared" si="16"/>
        <v>3944.4946903147666</v>
      </c>
      <c r="N89" s="213">
        <f t="shared" si="16"/>
        <v>3944.4946903147661</v>
      </c>
      <c r="Q89" s="170"/>
      <c r="R89" s="171"/>
    </row>
    <row r="90" spans="2:18" ht="25.5" customHeight="1">
      <c r="B90" s="220" t="s">
        <v>293</v>
      </c>
      <c r="C90" s="271" t="s">
        <v>294</v>
      </c>
      <c r="D90" s="271"/>
      <c r="E90" s="271"/>
      <c r="F90" s="271"/>
      <c r="G90" s="271"/>
      <c r="H90" s="102" t="s">
        <v>134</v>
      </c>
      <c r="I90" s="192" t="str">
        <f t="shared" ref="I90:N90" si="17">I79</f>
        <v>SUPES</v>
      </c>
      <c r="J90" s="192" t="str">
        <f t="shared" si="17"/>
        <v>BG</v>
      </c>
      <c r="K90" s="192" t="str">
        <f t="shared" si="17"/>
        <v>RG</v>
      </c>
      <c r="L90" s="192" t="str">
        <f t="shared" si="17"/>
        <v>SM</v>
      </c>
      <c r="M90" s="192" t="str">
        <f t="shared" si="17"/>
        <v>SM-C</v>
      </c>
      <c r="N90" s="203" t="str">
        <f t="shared" si="17"/>
        <v>URUG</v>
      </c>
      <c r="Q90" s="170"/>
      <c r="R90" s="171"/>
    </row>
    <row r="91" spans="2:18" ht="25.5" customHeight="1">
      <c r="B91" s="194" t="s">
        <v>135</v>
      </c>
      <c r="C91" s="158" t="str">
        <f>LICITANTE!C47</f>
        <v>SUBSTITUTO NA COBERTURA DE FÉRIAS</v>
      </c>
      <c r="D91" s="158"/>
      <c r="E91" s="158"/>
      <c r="F91" s="158"/>
      <c r="G91" s="158"/>
      <c r="H91" s="128">
        <f>LICITANTE!K47</f>
        <v>9.0909090909090912E-2</v>
      </c>
      <c r="I91" s="17">
        <f t="shared" ref="I91:N97" si="18">I$89*$H91</f>
        <v>358.59042639225152</v>
      </c>
      <c r="J91" s="17">
        <f t="shared" si="18"/>
        <v>358.59042639225152</v>
      </c>
      <c r="K91" s="17">
        <f t="shared" si="18"/>
        <v>358.59042639225152</v>
      </c>
      <c r="L91" s="17">
        <f t="shared" si="18"/>
        <v>358.59042639225152</v>
      </c>
      <c r="M91" s="17">
        <f t="shared" si="18"/>
        <v>358.59042639225152</v>
      </c>
      <c r="N91" s="18">
        <f t="shared" si="18"/>
        <v>358.59042639225146</v>
      </c>
      <c r="Q91" s="170"/>
      <c r="R91" s="171"/>
    </row>
    <row r="92" spans="2:18" ht="25.5" customHeight="1">
      <c r="B92" s="194" t="s">
        <v>137</v>
      </c>
      <c r="C92" s="278" t="str">
        <f>LICITANTE!C48</f>
        <v>SUBSTITUTO NA COBERTURA DE AUSÊNCIAS LEGAIS</v>
      </c>
      <c r="D92" s="278"/>
      <c r="E92" s="278"/>
      <c r="F92" s="278"/>
      <c r="G92" s="278"/>
      <c r="H92" s="230">
        <f>LICITANTE!K48</f>
        <v>2.7378507871321013E-3</v>
      </c>
      <c r="I92" s="17">
        <f t="shared" si="18"/>
        <v>10.799437892716677</v>
      </c>
      <c r="J92" s="17">
        <f t="shared" si="18"/>
        <v>10.799437892716677</v>
      </c>
      <c r="K92" s="17">
        <f t="shared" si="18"/>
        <v>10.799437892716677</v>
      </c>
      <c r="L92" s="17">
        <f t="shared" si="18"/>
        <v>10.799437892716677</v>
      </c>
      <c r="M92" s="17">
        <f t="shared" si="18"/>
        <v>10.799437892716677</v>
      </c>
      <c r="N92" s="18">
        <f t="shared" si="18"/>
        <v>10.799437892716677</v>
      </c>
      <c r="Q92" s="170"/>
      <c r="R92" s="171"/>
    </row>
    <row r="93" spans="2:18" ht="25.5" customHeight="1">
      <c r="B93" s="194" t="s">
        <v>140</v>
      </c>
      <c r="C93" s="278" t="str">
        <f>LICITANTE!C49</f>
        <v>SUBSTITUTO NA COBERTURA DE LICENÇA PATERNIDADE</v>
      </c>
      <c r="D93" s="278"/>
      <c r="E93" s="278"/>
      <c r="F93" s="278"/>
      <c r="G93" s="278"/>
      <c r="H93" s="230">
        <f>LICITANTE!K49</f>
        <v>2.0533880903490757E-4</v>
      </c>
      <c r="I93" s="17">
        <f t="shared" si="18"/>
        <v>0.80995784195375076</v>
      </c>
      <c r="J93" s="17">
        <f t="shared" si="18"/>
        <v>0.80995784195375076</v>
      </c>
      <c r="K93" s="17">
        <f t="shared" si="18"/>
        <v>0.80995784195375076</v>
      </c>
      <c r="L93" s="17">
        <f t="shared" si="18"/>
        <v>0.80995784195375076</v>
      </c>
      <c r="M93" s="17">
        <f t="shared" si="18"/>
        <v>0.80995784195375076</v>
      </c>
      <c r="N93" s="18">
        <f t="shared" si="18"/>
        <v>0.80995784195375065</v>
      </c>
      <c r="Q93" s="170"/>
      <c r="R93" s="171"/>
    </row>
    <row r="94" spans="2:18" ht="25.5" customHeight="1">
      <c r="B94" s="194" t="s">
        <v>146</v>
      </c>
      <c r="C94" s="278" t="str">
        <f>LICITANTE!C50</f>
        <v>SUBSTITUTO NA COBERTURA DE AUSÊNCIA POR ACIDENTE DE TRABALHO</v>
      </c>
      <c r="D94" s="278"/>
      <c r="E94" s="278"/>
      <c r="F94" s="278"/>
      <c r="G94" s="278"/>
      <c r="H94" s="230">
        <f>LICITANTE!K50</f>
        <v>3.2032854209445585E-4</v>
      </c>
      <c r="I94" s="17">
        <f t="shared" si="18"/>
        <v>1.2635342334478512</v>
      </c>
      <c r="J94" s="17">
        <f t="shared" si="18"/>
        <v>1.2635342334478512</v>
      </c>
      <c r="K94" s="17">
        <f t="shared" si="18"/>
        <v>1.2635342334478512</v>
      </c>
      <c r="L94" s="17">
        <f t="shared" si="18"/>
        <v>1.2635342334478512</v>
      </c>
      <c r="M94" s="17">
        <f t="shared" si="18"/>
        <v>1.2635342334478512</v>
      </c>
      <c r="N94" s="18">
        <f t="shared" si="18"/>
        <v>1.2635342334478512</v>
      </c>
      <c r="Q94" s="170"/>
      <c r="R94" s="171"/>
    </row>
    <row r="95" spans="2:18" ht="25.5" customHeight="1">
      <c r="B95" s="194" t="s">
        <v>143</v>
      </c>
      <c r="C95" s="278" t="str">
        <f>LICITANTE!C51</f>
        <v>SUBSTITUTO NA COBERTURA DE AFASTAMENTO MATERNIDADE</v>
      </c>
      <c r="D95" s="278"/>
      <c r="E95" s="278"/>
      <c r="F95" s="278"/>
      <c r="G95" s="278"/>
      <c r="H95" s="230">
        <f>LICITANTE!K51</f>
        <v>6.570841889117043E-3</v>
      </c>
      <c r="I95" s="17">
        <f t="shared" si="18"/>
        <v>25.918650942520028</v>
      </c>
      <c r="J95" s="17">
        <f t="shared" si="18"/>
        <v>25.918650942520028</v>
      </c>
      <c r="K95" s="17">
        <f t="shared" si="18"/>
        <v>25.918650942520028</v>
      </c>
      <c r="L95" s="17">
        <f t="shared" si="18"/>
        <v>25.918650942520028</v>
      </c>
      <c r="M95" s="17">
        <f t="shared" si="18"/>
        <v>25.918650942520028</v>
      </c>
      <c r="N95" s="18">
        <f t="shared" si="18"/>
        <v>25.918650942520024</v>
      </c>
      <c r="Q95" s="170"/>
      <c r="R95" s="171"/>
    </row>
    <row r="96" spans="2:18" ht="25.5" customHeight="1">
      <c r="B96" s="194" t="s">
        <v>160</v>
      </c>
      <c r="C96" s="278" t="str">
        <f>LICITANTE!C52</f>
        <v>SUBSTITUTO NA COBERTURA DE AUXILIO DOENÇA</v>
      </c>
      <c r="D96" s="278"/>
      <c r="E96" s="278"/>
      <c r="F96" s="278"/>
      <c r="G96" s="278"/>
      <c r="H96" s="230">
        <f>LICITANTE!K52</f>
        <v>8.2135523613963042E-3</v>
      </c>
      <c r="I96" s="17">
        <f t="shared" si="18"/>
        <v>32.398313678150032</v>
      </c>
      <c r="J96" s="17">
        <f t="shared" si="18"/>
        <v>32.398313678150032</v>
      </c>
      <c r="K96" s="17">
        <f t="shared" si="18"/>
        <v>32.398313678150032</v>
      </c>
      <c r="L96" s="17">
        <f t="shared" si="18"/>
        <v>32.398313678150032</v>
      </c>
      <c r="M96" s="17">
        <f t="shared" si="18"/>
        <v>32.398313678150032</v>
      </c>
      <c r="N96" s="18">
        <f t="shared" si="18"/>
        <v>32.398313678150032</v>
      </c>
      <c r="Q96" s="170"/>
      <c r="R96" s="171"/>
    </row>
    <row r="97" spans="2:18" ht="25.5" customHeight="1">
      <c r="B97" s="194" t="s">
        <v>162</v>
      </c>
      <c r="C97" s="278" t="str">
        <f>LICITANTE!C53</f>
        <v>OUTROS (ESPECIFICAR)</v>
      </c>
      <c r="D97" s="278"/>
      <c r="E97" s="278"/>
      <c r="F97" s="278"/>
      <c r="G97" s="278"/>
      <c r="H97" s="230">
        <f>LICITANTE!K53</f>
        <v>0</v>
      </c>
      <c r="I97" s="17">
        <f t="shared" si="18"/>
        <v>0</v>
      </c>
      <c r="J97" s="17">
        <f t="shared" si="18"/>
        <v>0</v>
      </c>
      <c r="K97" s="17">
        <f t="shared" si="18"/>
        <v>0</v>
      </c>
      <c r="L97" s="17">
        <f t="shared" si="18"/>
        <v>0</v>
      </c>
      <c r="M97" s="17">
        <f t="shared" si="18"/>
        <v>0</v>
      </c>
      <c r="N97" s="18">
        <f t="shared" si="18"/>
        <v>0</v>
      </c>
      <c r="Q97" s="170"/>
      <c r="R97" s="171"/>
    </row>
    <row r="98" spans="2:18" ht="25.5" customHeight="1">
      <c r="B98" s="198"/>
      <c r="C98" s="275" t="s">
        <v>170</v>
      </c>
      <c r="D98" s="275"/>
      <c r="E98" s="275"/>
      <c r="F98" s="275"/>
      <c r="G98" s="275"/>
      <c r="H98" s="232"/>
      <c r="I98" s="199">
        <f t="shared" ref="I98:N98" si="19">SUM(I91:I97)</f>
        <v>429.78032098103984</v>
      </c>
      <c r="J98" s="199">
        <f t="shared" si="19"/>
        <v>429.78032098103984</v>
      </c>
      <c r="K98" s="199">
        <f t="shared" si="19"/>
        <v>429.78032098103984</v>
      </c>
      <c r="L98" s="199">
        <f t="shared" si="19"/>
        <v>429.78032098103984</v>
      </c>
      <c r="M98" s="199">
        <f t="shared" si="19"/>
        <v>429.78032098103984</v>
      </c>
      <c r="N98" s="200">
        <f t="shared" si="19"/>
        <v>429.78032098103978</v>
      </c>
      <c r="Q98" s="170"/>
      <c r="R98" s="171"/>
    </row>
    <row r="100" spans="2:18" ht="25.5" customHeight="1">
      <c r="B100" s="261" t="s">
        <v>295</v>
      </c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  <c r="M100" s="261"/>
      <c r="N100" s="261"/>
    </row>
    <row r="101" spans="2:18" ht="6" customHeight="1"/>
    <row r="102" spans="2:18" ht="25.5" customHeight="1">
      <c r="B102" s="220">
        <v>5</v>
      </c>
      <c r="C102" s="271" t="s">
        <v>296</v>
      </c>
      <c r="D102" s="271"/>
      <c r="E102" s="271"/>
      <c r="F102" s="271"/>
      <c r="G102" s="271"/>
      <c r="H102" s="271"/>
      <c r="I102" s="192" t="str">
        <f t="shared" ref="I102:N102" si="20">I90</f>
        <v>SUPES</v>
      </c>
      <c r="J102" s="192" t="str">
        <f t="shared" si="20"/>
        <v>BG</v>
      </c>
      <c r="K102" s="192" t="str">
        <f t="shared" si="20"/>
        <v>RG</v>
      </c>
      <c r="L102" s="192" t="str">
        <f t="shared" si="20"/>
        <v>SM</v>
      </c>
      <c r="M102" s="192" t="str">
        <f t="shared" si="20"/>
        <v>SM-C</v>
      </c>
      <c r="N102" s="203" t="str">
        <f t="shared" si="20"/>
        <v>URUG</v>
      </c>
      <c r="Q102" s="170"/>
      <c r="R102" s="171"/>
    </row>
    <row r="103" spans="2:18" ht="25.5" customHeight="1">
      <c r="B103" s="194" t="s">
        <v>135</v>
      </c>
      <c r="C103" s="158" t="s">
        <v>297</v>
      </c>
      <c r="D103" s="158"/>
      <c r="E103" s="158"/>
      <c r="F103" s="158"/>
      <c r="G103" s="158"/>
      <c r="H103" s="158"/>
      <c r="I103" s="17">
        <f>LICITANTE!$K$35</f>
        <v>33.545833333333327</v>
      </c>
      <c r="J103" s="17">
        <f>LICITANTE!$K$35</f>
        <v>33.545833333333327</v>
      </c>
      <c r="K103" s="17">
        <f>LICITANTE!$K$35</f>
        <v>33.545833333333327</v>
      </c>
      <c r="L103" s="17">
        <f>LICITANTE!$K$35</f>
        <v>33.545833333333327</v>
      </c>
      <c r="M103" s="17">
        <f>LICITANTE!$K$35</f>
        <v>33.545833333333327</v>
      </c>
      <c r="N103" s="18">
        <f>LICITANTE!$K$35</f>
        <v>33.545833333333327</v>
      </c>
      <c r="Q103" s="170"/>
      <c r="R103" s="171"/>
    </row>
    <row r="104" spans="2:18" ht="25.5" customHeight="1">
      <c r="B104" s="194" t="s">
        <v>137</v>
      </c>
      <c r="C104" s="278" t="s">
        <v>298</v>
      </c>
      <c r="D104" s="278"/>
      <c r="E104" s="278"/>
      <c r="F104" s="278"/>
      <c r="G104" s="278"/>
      <c r="H104" s="278"/>
      <c r="I104" s="17">
        <f>LICITANTE!$I$96</f>
        <v>0</v>
      </c>
      <c r="J104" s="17">
        <f>LICITANTE!$I$96</f>
        <v>0</v>
      </c>
      <c r="K104" s="17">
        <f>LICITANTE!$I$96</f>
        <v>0</v>
      </c>
      <c r="L104" s="17">
        <f>LICITANTE!$I$96</f>
        <v>0</v>
      </c>
      <c r="M104" s="17">
        <f>LICITANTE!$I$96</f>
        <v>0</v>
      </c>
      <c r="N104" s="18">
        <f>LICITANTE!$I$96</f>
        <v>0</v>
      </c>
      <c r="Q104" s="170"/>
      <c r="R104" s="171"/>
    </row>
    <row r="105" spans="2:18" ht="25.5" customHeight="1">
      <c r="B105" s="194" t="s">
        <v>140</v>
      </c>
      <c r="C105" s="278" t="s">
        <v>299</v>
      </c>
      <c r="D105" s="278"/>
      <c r="E105" s="278"/>
      <c r="F105" s="278"/>
      <c r="G105" s="278"/>
      <c r="H105" s="278"/>
      <c r="I105" s="17">
        <f>LICITANTE!$I$109</f>
        <v>31.627857142857145</v>
      </c>
      <c r="J105" s="17">
        <f>LICITANTE!$I$109</f>
        <v>31.627857142857145</v>
      </c>
      <c r="K105" s="17">
        <f>LICITANTE!$I$109</f>
        <v>31.627857142857145</v>
      </c>
      <c r="L105" s="17">
        <f>LICITANTE!$I$109</f>
        <v>31.627857142857145</v>
      </c>
      <c r="M105" s="17">
        <f>LICITANTE!$I$109</f>
        <v>31.627857142857145</v>
      </c>
      <c r="N105" s="18">
        <f>LICITANTE!$I$109</f>
        <v>31.627857142857145</v>
      </c>
      <c r="Q105" s="170"/>
      <c r="R105" s="171"/>
    </row>
    <row r="106" spans="2:18" ht="25.5" customHeight="1">
      <c r="B106" s="194" t="s">
        <v>143</v>
      </c>
      <c r="C106" s="278" t="s">
        <v>163</v>
      </c>
      <c r="D106" s="278"/>
      <c r="E106" s="278"/>
      <c r="F106" s="278"/>
      <c r="G106" s="278"/>
      <c r="H106" s="278"/>
      <c r="I106" s="17" t="s">
        <v>9</v>
      </c>
      <c r="J106" s="17" t="s">
        <v>9</v>
      </c>
      <c r="K106" s="17" t="s">
        <v>9</v>
      </c>
      <c r="L106" s="17" t="s">
        <v>9</v>
      </c>
      <c r="M106" s="17" t="s">
        <v>9</v>
      </c>
      <c r="N106" s="18" t="s">
        <v>9</v>
      </c>
      <c r="Q106" s="170"/>
      <c r="R106" s="171"/>
    </row>
    <row r="107" spans="2:18" ht="25.5" customHeight="1">
      <c r="B107" s="198"/>
      <c r="C107" s="275" t="s">
        <v>170</v>
      </c>
      <c r="D107" s="275"/>
      <c r="E107" s="275"/>
      <c r="F107" s="275"/>
      <c r="G107" s="275"/>
      <c r="H107" s="275"/>
      <c r="I107" s="199">
        <f t="shared" ref="I107:N107" si="21">SUM(I103:I106)</f>
        <v>65.173690476190473</v>
      </c>
      <c r="J107" s="199">
        <f t="shared" si="21"/>
        <v>65.173690476190473</v>
      </c>
      <c r="K107" s="199">
        <f t="shared" si="21"/>
        <v>65.173690476190473</v>
      </c>
      <c r="L107" s="199">
        <f t="shared" si="21"/>
        <v>65.173690476190473</v>
      </c>
      <c r="M107" s="199">
        <f t="shared" si="21"/>
        <v>65.173690476190473</v>
      </c>
      <c r="N107" s="200">
        <f t="shared" si="21"/>
        <v>65.173690476190473</v>
      </c>
      <c r="Q107" s="170"/>
      <c r="R107" s="171"/>
    </row>
    <row r="109" spans="2:18" ht="25.5" customHeight="1">
      <c r="B109" s="261" t="s">
        <v>300</v>
      </c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</row>
    <row r="110" spans="2:18" ht="4.5" customHeight="1"/>
    <row r="111" spans="2:18" ht="25.5" customHeight="1">
      <c r="B111" s="279"/>
      <c r="C111" s="279"/>
      <c r="D111" s="279"/>
      <c r="E111" s="279"/>
      <c r="F111" s="279"/>
      <c r="G111" s="279"/>
      <c r="H111" s="279"/>
      <c r="I111" s="234" t="str">
        <f t="shared" ref="I111:N111" si="22">I102</f>
        <v>SUPES</v>
      </c>
      <c r="J111" s="212" t="str">
        <f t="shared" si="22"/>
        <v>BG</v>
      </c>
      <c r="K111" s="212" t="str">
        <f t="shared" si="22"/>
        <v>RG</v>
      </c>
      <c r="L111" s="212" t="str">
        <f t="shared" si="22"/>
        <v>SM</v>
      </c>
      <c r="M111" s="212" t="str">
        <f t="shared" si="22"/>
        <v>SM-C</v>
      </c>
      <c r="N111" s="213" t="str">
        <f t="shared" si="22"/>
        <v>URUG</v>
      </c>
      <c r="Q111" s="170"/>
      <c r="R111" s="171"/>
    </row>
    <row r="112" spans="2:18" ht="25.5" customHeight="1">
      <c r="B112" s="275" t="s">
        <v>170</v>
      </c>
      <c r="C112" s="275"/>
      <c r="D112" s="275"/>
      <c r="E112" s="275"/>
      <c r="F112" s="275"/>
      <c r="G112" s="275"/>
      <c r="H112" s="275"/>
      <c r="I112" s="235">
        <f t="shared" ref="I112:N112" si="23">I107+I98+I85+I40+I62+I74+I48</f>
        <v>4908.4971017719963</v>
      </c>
      <c r="J112" s="199">
        <f t="shared" si="23"/>
        <v>4930.4971017719963</v>
      </c>
      <c r="K112" s="199">
        <f t="shared" si="23"/>
        <v>4943.697101771997</v>
      </c>
      <c r="L112" s="199">
        <f t="shared" si="23"/>
        <v>4974.4971017719963</v>
      </c>
      <c r="M112" s="199">
        <f t="shared" si="23"/>
        <v>4974.4971017719963</v>
      </c>
      <c r="N112" s="200">
        <f t="shared" si="23"/>
        <v>4961.2971017719974</v>
      </c>
      <c r="Q112" s="170"/>
      <c r="R112" s="171"/>
    </row>
    <row r="114" spans="2:24" ht="25.5" customHeight="1">
      <c r="B114" s="261" t="s">
        <v>301</v>
      </c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</row>
    <row r="115" spans="2:24" ht="3.75" customHeight="1"/>
    <row r="116" spans="2:24" ht="25.5" customHeight="1">
      <c r="B116" s="220">
        <v>6</v>
      </c>
      <c r="C116" s="271" t="s">
        <v>302</v>
      </c>
      <c r="D116" s="271"/>
      <c r="E116" s="271"/>
      <c r="F116" s="271"/>
      <c r="G116" s="271"/>
      <c r="H116" s="220" t="s">
        <v>134</v>
      </c>
      <c r="I116" s="236" t="str">
        <f t="shared" ref="I116:N116" si="24">I111</f>
        <v>SUPES</v>
      </c>
      <c r="J116" s="220" t="str">
        <f t="shared" si="24"/>
        <v>BG</v>
      </c>
      <c r="K116" s="220" t="str">
        <f t="shared" si="24"/>
        <v>RG</v>
      </c>
      <c r="L116" s="191" t="str">
        <f t="shared" si="24"/>
        <v>SM</v>
      </c>
      <c r="M116" s="220" t="str">
        <f t="shared" si="24"/>
        <v>SM-C</v>
      </c>
      <c r="N116" s="220" t="str">
        <f t="shared" si="24"/>
        <v>URUG</v>
      </c>
      <c r="Q116" s="170"/>
      <c r="R116" s="171"/>
      <c r="S116" s="237">
        <f>I112</f>
        <v>4908.4971017719963</v>
      </c>
    </row>
    <row r="117" spans="2:24" ht="25.5" customHeight="1">
      <c r="B117" s="238" t="s">
        <v>135</v>
      </c>
      <c r="C117" s="277" t="s">
        <v>303</v>
      </c>
      <c r="D117" s="277"/>
      <c r="E117" s="277"/>
      <c r="F117" s="277"/>
      <c r="G117" s="277"/>
      <c r="H117" s="239">
        <f>LICITANTE!C56</f>
        <v>0.03</v>
      </c>
      <c r="I117" s="240">
        <f t="shared" ref="I117:N117" si="25">I112*$H117</f>
        <v>147.2549130531599</v>
      </c>
      <c r="J117" s="241">
        <f t="shared" si="25"/>
        <v>147.91491305315989</v>
      </c>
      <c r="K117" s="241">
        <f t="shared" si="25"/>
        <v>148.31091305315991</v>
      </c>
      <c r="L117" s="19">
        <f t="shared" si="25"/>
        <v>149.23491305315989</v>
      </c>
      <c r="M117" s="241">
        <f t="shared" si="25"/>
        <v>149.23491305315989</v>
      </c>
      <c r="N117" s="241">
        <f t="shared" si="25"/>
        <v>148.83891305315993</v>
      </c>
      <c r="Q117" s="242"/>
      <c r="R117" s="171"/>
      <c r="S117" s="237">
        <f>I117</f>
        <v>147.2549130531599</v>
      </c>
    </row>
    <row r="118" spans="2:24" ht="25.5" customHeight="1">
      <c r="B118" s="238" t="s">
        <v>137</v>
      </c>
      <c r="C118" s="278" t="s">
        <v>166</v>
      </c>
      <c r="D118" s="278"/>
      <c r="E118" s="278"/>
      <c r="F118" s="278"/>
      <c r="G118" s="278"/>
      <c r="H118" s="239">
        <f>LICITANTE!C57</f>
        <v>6.7900000000000002E-2</v>
      </c>
      <c r="I118" s="240">
        <f t="shared" ref="I118:N118" si="26">(I117+I$112)*$H118</f>
        <v>343.2855618066281</v>
      </c>
      <c r="J118" s="241">
        <f t="shared" si="26"/>
        <v>344.82417580662809</v>
      </c>
      <c r="K118" s="241">
        <f t="shared" si="26"/>
        <v>345.74734420662821</v>
      </c>
      <c r="L118" s="19">
        <f t="shared" si="26"/>
        <v>347.90140380662814</v>
      </c>
      <c r="M118" s="241">
        <f t="shared" si="26"/>
        <v>347.90140380662814</v>
      </c>
      <c r="N118" s="241">
        <f t="shared" si="26"/>
        <v>346.97823540662819</v>
      </c>
      <c r="Q118" s="170"/>
      <c r="R118" s="171"/>
      <c r="S118" s="237">
        <f>I118</f>
        <v>343.2855618066281</v>
      </c>
    </row>
    <row r="119" spans="2:24" ht="25.5" customHeight="1">
      <c r="B119" s="238" t="s">
        <v>304</v>
      </c>
      <c r="C119" s="278" t="s">
        <v>167</v>
      </c>
      <c r="D119" s="278"/>
      <c r="E119" s="278"/>
      <c r="F119" s="278"/>
      <c r="G119" s="278"/>
      <c r="H119" s="243">
        <f>LICITANTE!C58</f>
        <v>1.6500000000000001E-2</v>
      </c>
      <c r="I119" s="280">
        <f t="shared" ref="I119:N119" si="27">I126-I112-I117-I118</f>
        <v>718.85202861669541</v>
      </c>
      <c r="J119" s="280">
        <f t="shared" si="27"/>
        <v>901.23750106708985</v>
      </c>
      <c r="K119" s="280">
        <f t="shared" si="27"/>
        <v>830.55053034203183</v>
      </c>
      <c r="L119" s="281">
        <f t="shared" si="27"/>
        <v>835.7249890129242</v>
      </c>
      <c r="M119" s="280">
        <f t="shared" si="27"/>
        <v>835.7249890129242</v>
      </c>
      <c r="N119" s="280">
        <f t="shared" si="27"/>
        <v>761.81936826597541</v>
      </c>
      <c r="Q119" s="170"/>
      <c r="R119" s="171"/>
      <c r="S119" s="237">
        <f>SUM(S116:S118)</f>
        <v>5399.0375766317838</v>
      </c>
    </row>
    <row r="120" spans="2:24" ht="25.5" customHeight="1">
      <c r="B120" s="238" t="s">
        <v>304</v>
      </c>
      <c r="C120" s="278" t="s">
        <v>168</v>
      </c>
      <c r="D120" s="278"/>
      <c r="E120" s="278"/>
      <c r="F120" s="278"/>
      <c r="G120" s="278"/>
      <c r="H120" s="243">
        <f>LICITANTE!C59</f>
        <v>7.5999999999999998E-2</v>
      </c>
      <c r="I120" s="280"/>
      <c r="J120" s="280"/>
      <c r="K120" s="280"/>
      <c r="L120" s="281"/>
      <c r="M120" s="280"/>
      <c r="N120" s="280"/>
      <c r="P120" s="242">
        <f>I112+I117+I118</f>
        <v>5399.0375766317838</v>
      </c>
      <c r="Q120" s="170"/>
      <c r="R120" s="171"/>
      <c r="S120" s="244">
        <f>1-(H119+H120+H121)</f>
        <v>0.88250000000000006</v>
      </c>
    </row>
    <row r="121" spans="2:24" ht="25.5" customHeight="1">
      <c r="B121" s="238" t="s">
        <v>305</v>
      </c>
      <c r="C121" s="278" t="s">
        <v>306</v>
      </c>
      <c r="D121" s="278"/>
      <c r="E121" s="278"/>
      <c r="F121" s="278"/>
      <c r="G121" s="278"/>
      <c r="H121" s="239">
        <f>LICITANTE!F59</f>
        <v>2.5000000000000001E-2</v>
      </c>
      <c r="I121" s="280"/>
      <c r="J121" s="280"/>
      <c r="K121" s="280"/>
      <c r="L121" s="281"/>
      <c r="M121" s="280"/>
      <c r="N121" s="280"/>
      <c r="P121" s="245">
        <f>H121+H119+H120</f>
        <v>0.11749999999999999</v>
      </c>
      <c r="Q121" s="170"/>
      <c r="R121" s="171"/>
    </row>
    <row r="122" spans="2:24" ht="25.5" customHeight="1">
      <c r="B122" s="238"/>
      <c r="C122" s="278" t="s">
        <v>307</v>
      </c>
      <c r="D122" s="278"/>
      <c r="E122" s="278"/>
      <c r="F122" s="278"/>
      <c r="G122" s="278"/>
      <c r="H122" s="239">
        <f>LICITANTE!G59</f>
        <v>0.05</v>
      </c>
      <c r="I122" s="280"/>
      <c r="J122" s="280"/>
      <c r="K122" s="280"/>
      <c r="L122" s="281"/>
      <c r="M122" s="280"/>
      <c r="N122" s="280"/>
      <c r="P122" s="170">
        <f>P120*P121</f>
        <v>634.38691525423462</v>
      </c>
      <c r="Q122" s="170"/>
      <c r="R122" s="171"/>
    </row>
    <row r="123" spans="2:24" ht="25.5" customHeight="1">
      <c r="B123" s="238"/>
      <c r="C123" s="278" t="s">
        <v>308</v>
      </c>
      <c r="D123" s="278"/>
      <c r="E123" s="278"/>
      <c r="F123" s="278"/>
      <c r="G123" s="278"/>
      <c r="H123" s="239">
        <f>LICITANTE!H59</f>
        <v>0.04</v>
      </c>
      <c r="I123" s="280"/>
      <c r="J123" s="280"/>
      <c r="K123" s="280"/>
      <c r="L123" s="281"/>
      <c r="M123" s="280"/>
      <c r="N123" s="280"/>
      <c r="Q123" s="170"/>
      <c r="R123" s="171"/>
    </row>
    <row r="124" spans="2:24" ht="25.5" customHeight="1">
      <c r="B124" s="238"/>
      <c r="C124" s="278" t="s">
        <v>309</v>
      </c>
      <c r="D124" s="278"/>
      <c r="E124" s="278"/>
      <c r="F124" s="278"/>
      <c r="G124" s="278"/>
      <c r="H124" s="239">
        <f>LICITANTE!I59</f>
        <v>0.04</v>
      </c>
      <c r="I124" s="280"/>
      <c r="J124" s="280"/>
      <c r="K124" s="280"/>
      <c r="L124" s="281"/>
      <c r="M124" s="280"/>
      <c r="N124" s="280"/>
      <c r="Q124" s="170"/>
      <c r="R124" s="171"/>
    </row>
    <row r="125" spans="2:24" ht="25.5" customHeight="1">
      <c r="B125" s="226"/>
      <c r="C125" s="282" t="s">
        <v>310</v>
      </c>
      <c r="D125" s="282"/>
      <c r="E125" s="282"/>
      <c r="F125" s="282"/>
      <c r="G125" s="282"/>
      <c r="H125" s="232">
        <f>LICITANTE!J59</f>
        <v>0.03</v>
      </c>
      <c r="I125" s="280"/>
      <c r="J125" s="280"/>
      <c r="K125" s="280"/>
      <c r="L125" s="281"/>
      <c r="M125" s="280"/>
      <c r="N125" s="280"/>
      <c r="Q125" s="170"/>
      <c r="R125" s="171"/>
      <c r="T125" s="237">
        <f>RESUMO!J18</f>
        <v>523946.51070428191</v>
      </c>
    </row>
    <row r="126" spans="2:24" ht="25.5" customHeight="1">
      <c r="I126" s="22">
        <f>(I112+I117+I118)/(1-($H119+$H120+$H121))</f>
        <v>6117.8896052484797</v>
      </c>
      <c r="J126" s="22">
        <f>(J112+J117+J118)/(1-($H119+$H120+$H122))</f>
        <v>6324.4736916988741</v>
      </c>
      <c r="K126" s="22">
        <f>(K112+K117+K118)/(1-($H119+$H120+$H123))</f>
        <v>6268.3058893738171</v>
      </c>
      <c r="L126" s="246">
        <f>(L112+L117+L118)/(1-($H119+$H120+$H124))</f>
        <v>6307.3584076447087</v>
      </c>
      <c r="M126" s="22">
        <f>(M112+M117+M118)/(1-($H119+$H120+$H124))</f>
        <v>6307.3584076447087</v>
      </c>
      <c r="N126" s="22">
        <f>(N112+N117+N118)/(1-($H119+$H120+$H125))</f>
        <v>6218.933618497761</v>
      </c>
      <c r="Q126" s="170"/>
      <c r="R126" s="171"/>
      <c r="S126" s="247">
        <v>1104.5953645411737</v>
      </c>
      <c r="T126" s="247">
        <v>1109.6373156861737</v>
      </c>
      <c r="U126" s="247">
        <v>1112.6624863731736</v>
      </c>
      <c r="V126" s="247">
        <v>1119.7212179761739</v>
      </c>
      <c r="W126" s="247">
        <v>1119.7212179761739</v>
      </c>
      <c r="X126" s="247">
        <v>1116.6960472891737</v>
      </c>
    </row>
    <row r="127" spans="2:24" ht="25.5" customHeight="1">
      <c r="I127" s="245"/>
    </row>
    <row r="128" spans="2:24" ht="25.5" customHeight="1">
      <c r="B128" s="261" t="s">
        <v>311</v>
      </c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</row>
    <row r="129" spans="2:18" ht="2.25" customHeight="1"/>
    <row r="130" spans="2:18" ht="25.5" customHeight="1">
      <c r="B130" s="190"/>
      <c r="C130" s="262" t="s">
        <v>312</v>
      </c>
      <c r="D130" s="262"/>
      <c r="E130" s="262"/>
      <c r="F130" s="262"/>
      <c r="G130" s="262"/>
      <c r="H130" s="262"/>
      <c r="I130" s="192" t="str">
        <f t="shared" ref="I130:N130" si="28">I116</f>
        <v>SUPES</v>
      </c>
      <c r="J130" s="191" t="str">
        <f t="shared" si="28"/>
        <v>BG</v>
      </c>
      <c r="K130" s="191" t="str">
        <f t="shared" si="28"/>
        <v>RG</v>
      </c>
      <c r="L130" s="191" t="str">
        <f t="shared" si="28"/>
        <v>SM</v>
      </c>
      <c r="M130" s="191" t="str">
        <f t="shared" si="28"/>
        <v>SM-C</v>
      </c>
      <c r="N130" s="193" t="str">
        <f t="shared" si="28"/>
        <v>URUG</v>
      </c>
      <c r="Q130" s="170"/>
      <c r="R130" s="171"/>
    </row>
    <row r="131" spans="2:18" ht="25.5" customHeight="1">
      <c r="B131" s="221" t="s">
        <v>135</v>
      </c>
      <c r="C131" s="283" t="s">
        <v>313</v>
      </c>
      <c r="D131" s="283"/>
      <c r="E131" s="283"/>
      <c r="F131" s="283"/>
      <c r="G131" s="283"/>
      <c r="H131" s="283"/>
      <c r="I131" s="19">
        <f t="shared" ref="I131:N131" si="29">I40</f>
        <v>2414.2600000000002</v>
      </c>
      <c r="J131" s="19">
        <f t="shared" si="29"/>
        <v>2414.2600000000002</v>
      </c>
      <c r="K131" s="19">
        <f t="shared" si="29"/>
        <v>2414.2600000000002</v>
      </c>
      <c r="L131" s="19">
        <f t="shared" si="29"/>
        <v>2414.2600000000002</v>
      </c>
      <c r="M131" s="19">
        <f t="shared" si="29"/>
        <v>2414.2600000000002</v>
      </c>
      <c r="N131" s="222">
        <f t="shared" si="29"/>
        <v>2414.2600000000002</v>
      </c>
      <c r="Q131" s="170"/>
      <c r="R131" s="171"/>
    </row>
    <row r="132" spans="2:18" ht="25.5" customHeight="1">
      <c r="B132" s="221" t="s">
        <v>137</v>
      </c>
      <c r="C132" s="283" t="s">
        <v>314</v>
      </c>
      <c r="D132" s="283"/>
      <c r="E132" s="283"/>
      <c r="F132" s="283"/>
      <c r="G132" s="283"/>
      <c r="H132" s="283"/>
      <c r="I132" s="19">
        <f t="shared" ref="I132:N132" si="30">I48+I62+I74</f>
        <v>1836.9037709090912</v>
      </c>
      <c r="J132" s="19">
        <f t="shared" si="30"/>
        <v>1858.9037709090912</v>
      </c>
      <c r="K132" s="19">
        <f t="shared" si="30"/>
        <v>1872.1037709090911</v>
      </c>
      <c r="L132" s="19">
        <f t="shared" si="30"/>
        <v>1902.9037709090912</v>
      </c>
      <c r="M132" s="19">
        <f t="shared" si="30"/>
        <v>1902.9037709090912</v>
      </c>
      <c r="N132" s="222">
        <f t="shared" si="30"/>
        <v>1889.7037709090914</v>
      </c>
      <c r="Q132" s="170"/>
      <c r="R132" s="171"/>
    </row>
    <row r="133" spans="2:18" ht="25.5" customHeight="1">
      <c r="B133" s="221" t="s">
        <v>140</v>
      </c>
      <c r="C133" s="283" t="s">
        <v>286</v>
      </c>
      <c r="D133" s="283"/>
      <c r="E133" s="283"/>
      <c r="F133" s="283"/>
      <c r="G133" s="283"/>
      <c r="H133" s="283"/>
      <c r="I133" s="19">
        <f t="shared" ref="I133:N133" si="31">I85</f>
        <v>162.37931940567483</v>
      </c>
      <c r="J133" s="19">
        <f t="shared" si="31"/>
        <v>162.37931940567483</v>
      </c>
      <c r="K133" s="19">
        <f t="shared" si="31"/>
        <v>162.37931940567483</v>
      </c>
      <c r="L133" s="19">
        <f t="shared" si="31"/>
        <v>162.37931940567483</v>
      </c>
      <c r="M133" s="19">
        <f t="shared" si="31"/>
        <v>162.37931940567483</v>
      </c>
      <c r="N133" s="222">
        <f t="shared" si="31"/>
        <v>162.37931940567483</v>
      </c>
      <c r="Q133" s="170"/>
      <c r="R133" s="171"/>
    </row>
    <row r="134" spans="2:18" ht="25.5" customHeight="1">
      <c r="B134" s="221" t="s">
        <v>143</v>
      </c>
      <c r="C134" s="283" t="s">
        <v>315</v>
      </c>
      <c r="D134" s="283"/>
      <c r="E134" s="283"/>
      <c r="F134" s="283"/>
      <c r="G134" s="283"/>
      <c r="H134" s="283"/>
      <c r="I134" s="19">
        <f t="shared" ref="I134:N134" si="32">I98</f>
        <v>429.78032098103984</v>
      </c>
      <c r="J134" s="19">
        <f t="shared" si="32"/>
        <v>429.78032098103984</v>
      </c>
      <c r="K134" s="19">
        <f t="shared" si="32"/>
        <v>429.78032098103984</v>
      </c>
      <c r="L134" s="19">
        <f t="shared" si="32"/>
        <v>429.78032098103984</v>
      </c>
      <c r="M134" s="19">
        <f t="shared" si="32"/>
        <v>429.78032098103984</v>
      </c>
      <c r="N134" s="222">
        <f t="shared" si="32"/>
        <v>429.78032098103978</v>
      </c>
      <c r="Q134" s="170"/>
      <c r="R134" s="171"/>
    </row>
    <row r="135" spans="2:18" ht="25.5" customHeight="1">
      <c r="B135" s="221" t="s">
        <v>146</v>
      </c>
      <c r="C135" s="283" t="s">
        <v>295</v>
      </c>
      <c r="D135" s="283"/>
      <c r="E135" s="283"/>
      <c r="F135" s="283"/>
      <c r="G135" s="283"/>
      <c r="H135" s="283"/>
      <c r="I135" s="19">
        <f t="shared" ref="I135:N135" si="33">I107</f>
        <v>65.173690476190473</v>
      </c>
      <c r="J135" s="19">
        <f t="shared" si="33"/>
        <v>65.173690476190473</v>
      </c>
      <c r="K135" s="19">
        <f t="shared" si="33"/>
        <v>65.173690476190473</v>
      </c>
      <c r="L135" s="19">
        <f t="shared" si="33"/>
        <v>65.173690476190473</v>
      </c>
      <c r="M135" s="19">
        <f t="shared" si="33"/>
        <v>65.173690476190473</v>
      </c>
      <c r="N135" s="222">
        <f t="shared" si="33"/>
        <v>65.173690476190473</v>
      </c>
      <c r="Q135" s="170"/>
      <c r="R135" s="171"/>
    </row>
    <row r="136" spans="2:18" ht="25.5" customHeight="1">
      <c r="B136" s="190"/>
      <c r="C136" s="262" t="s">
        <v>316</v>
      </c>
      <c r="D136" s="262"/>
      <c r="E136" s="262"/>
      <c r="F136" s="262"/>
      <c r="G136" s="262"/>
      <c r="H136" s="262"/>
      <c r="I136" s="192">
        <f t="shared" ref="I136:N136" si="34">SUM(I131:I135)</f>
        <v>4908.4971017719972</v>
      </c>
      <c r="J136" s="192">
        <f t="shared" si="34"/>
        <v>4930.4971017719972</v>
      </c>
      <c r="K136" s="192">
        <f t="shared" si="34"/>
        <v>4943.6971017719961</v>
      </c>
      <c r="L136" s="192">
        <f t="shared" si="34"/>
        <v>4974.4971017719972</v>
      </c>
      <c r="M136" s="192">
        <f t="shared" si="34"/>
        <v>4974.4971017719972</v>
      </c>
      <c r="N136" s="203">
        <f t="shared" si="34"/>
        <v>4961.2971017719965</v>
      </c>
      <c r="Q136" s="170"/>
      <c r="R136" s="171"/>
    </row>
    <row r="137" spans="2:18" ht="25.5" customHeight="1">
      <c r="B137" s="221" t="s">
        <v>160</v>
      </c>
      <c r="C137" s="263" t="s">
        <v>317</v>
      </c>
      <c r="D137" s="263"/>
      <c r="E137" s="263"/>
      <c r="F137" s="263"/>
      <c r="G137" s="263"/>
      <c r="H137" s="263"/>
      <c r="I137" s="19">
        <f t="shared" ref="I137:N137" si="35">I119+I117+I118</f>
        <v>1209.3925034764834</v>
      </c>
      <c r="J137" s="19">
        <f t="shared" si="35"/>
        <v>1393.9765899268778</v>
      </c>
      <c r="K137" s="19">
        <f t="shared" si="35"/>
        <v>1324.60878760182</v>
      </c>
      <c r="L137" s="19">
        <f t="shared" si="35"/>
        <v>1332.8613058727121</v>
      </c>
      <c r="M137" s="19">
        <f t="shared" si="35"/>
        <v>1332.8613058727121</v>
      </c>
      <c r="N137" s="222">
        <f t="shared" si="35"/>
        <v>1257.6365167257636</v>
      </c>
      <c r="Q137" s="170"/>
      <c r="R137" s="171"/>
    </row>
    <row r="138" spans="2:18" ht="25.5" customHeight="1">
      <c r="B138" s="248"/>
      <c r="C138" s="262" t="s">
        <v>318</v>
      </c>
      <c r="D138" s="262"/>
      <c r="E138" s="262"/>
      <c r="F138" s="262"/>
      <c r="G138" s="262"/>
      <c r="H138" s="262"/>
      <c r="I138" s="192">
        <f t="shared" ref="I138:N138" si="36">I136+I137</f>
        <v>6117.8896052484806</v>
      </c>
      <c r="J138" s="192">
        <f t="shared" si="36"/>
        <v>6324.473691698875</v>
      </c>
      <c r="K138" s="192">
        <f t="shared" si="36"/>
        <v>6268.3058893738162</v>
      </c>
      <c r="L138" s="192">
        <f t="shared" si="36"/>
        <v>6307.3584076447096</v>
      </c>
      <c r="M138" s="192">
        <f t="shared" si="36"/>
        <v>6307.3584076447096</v>
      </c>
      <c r="N138" s="203">
        <f t="shared" si="36"/>
        <v>6218.9336184977601</v>
      </c>
      <c r="Q138" s="170"/>
      <c r="R138" s="171"/>
    </row>
    <row r="139" spans="2:18" ht="25.5" customHeight="1">
      <c r="I139" s="242"/>
      <c r="R139" s="171"/>
    </row>
    <row r="140" spans="2:18" ht="25.5" customHeight="1">
      <c r="I140" s="246">
        <f>(I112+I117+I118)/(1-($H119+$H120+$H121))</f>
        <v>6117.8896052484797</v>
      </c>
      <c r="J140" s="249">
        <f>(J112+J117+J118)/(1-($H119+$H120+$H122))</f>
        <v>6324.4736916988741</v>
      </c>
      <c r="K140" s="249">
        <f>(K112+K117+K118)/(1-($H119+$H120+$H123))</f>
        <v>6268.3058893738171</v>
      </c>
      <c r="L140" s="249">
        <f>(L112+L117+L118)/(1-($H119+$H120+$H124))</f>
        <v>6307.3584076447087</v>
      </c>
      <c r="M140" s="249">
        <f>(M112+M117+M118)/(1-($H119+$H120+$H124))</f>
        <v>6307.3584076447087</v>
      </c>
      <c r="N140" s="250">
        <f>(N112+N117+N118)/(1-($H119+$H120+$H125))</f>
        <v>6218.933618497761</v>
      </c>
    </row>
    <row r="141" spans="2:18" ht="25.5" customHeight="1">
      <c r="I141" s="242"/>
    </row>
    <row r="142" spans="2:18" ht="25.5" customHeight="1">
      <c r="I142" s="247"/>
    </row>
    <row r="143" spans="2:18" ht="25.5" customHeight="1">
      <c r="I143" s="242"/>
    </row>
  </sheetData>
  <mergeCells count="122">
    <mergeCell ref="C135:H135"/>
    <mergeCell ref="C136:H136"/>
    <mergeCell ref="C137:H137"/>
    <mergeCell ref="C138:H138"/>
    <mergeCell ref="B128:N128"/>
    <mergeCell ref="C130:H130"/>
    <mergeCell ref="C131:H131"/>
    <mergeCell ref="C132:H132"/>
    <mergeCell ref="C133:H133"/>
    <mergeCell ref="C134:H134"/>
    <mergeCell ref="M119:M125"/>
    <mergeCell ref="N119:N125"/>
    <mergeCell ref="C120:G120"/>
    <mergeCell ref="C121:G121"/>
    <mergeCell ref="C122:G122"/>
    <mergeCell ref="C123:G123"/>
    <mergeCell ref="C124:G124"/>
    <mergeCell ref="C125:G125"/>
    <mergeCell ref="C118:G118"/>
    <mergeCell ref="C119:G119"/>
    <mergeCell ref="I119:I125"/>
    <mergeCell ref="J119:J125"/>
    <mergeCell ref="K119:K125"/>
    <mergeCell ref="L119:L125"/>
    <mergeCell ref="B109:N109"/>
    <mergeCell ref="B111:H111"/>
    <mergeCell ref="B112:H112"/>
    <mergeCell ref="B114:N114"/>
    <mergeCell ref="C116:G116"/>
    <mergeCell ref="C117:G117"/>
    <mergeCell ref="C102:H102"/>
    <mergeCell ref="C103:H103"/>
    <mergeCell ref="C104:H104"/>
    <mergeCell ref="C105:H105"/>
    <mergeCell ref="C106:H106"/>
    <mergeCell ref="C107:H107"/>
    <mergeCell ref="C94:G94"/>
    <mergeCell ref="C95:G95"/>
    <mergeCell ref="C96:G96"/>
    <mergeCell ref="C97:G97"/>
    <mergeCell ref="C98:G98"/>
    <mergeCell ref="B100:N100"/>
    <mergeCell ref="C85:G85"/>
    <mergeCell ref="B87:N87"/>
    <mergeCell ref="C90:G90"/>
    <mergeCell ref="C91:G91"/>
    <mergeCell ref="C92:G92"/>
    <mergeCell ref="C93:G93"/>
    <mergeCell ref="C79:G79"/>
    <mergeCell ref="C80:G80"/>
    <mergeCell ref="C81:G81"/>
    <mergeCell ref="C82:G82"/>
    <mergeCell ref="C83:G83"/>
    <mergeCell ref="C84:G84"/>
    <mergeCell ref="C70:H70"/>
    <mergeCell ref="C71:H71"/>
    <mergeCell ref="C72:H72"/>
    <mergeCell ref="C73:H73"/>
    <mergeCell ref="C74:H74"/>
    <mergeCell ref="B76:N76"/>
    <mergeCell ref="C62:G62"/>
    <mergeCell ref="B64:N64"/>
    <mergeCell ref="C66:H66"/>
    <mergeCell ref="C67:H67"/>
    <mergeCell ref="C68:H68"/>
    <mergeCell ref="C69:H69"/>
    <mergeCell ref="E56:F56"/>
    <mergeCell ref="C57:G57"/>
    <mergeCell ref="C58:G58"/>
    <mergeCell ref="C59:G59"/>
    <mergeCell ref="C60:G60"/>
    <mergeCell ref="C61:G61"/>
    <mergeCell ref="C47:G47"/>
    <mergeCell ref="C48:G48"/>
    <mergeCell ref="B50:N50"/>
    <mergeCell ref="C53:G53"/>
    <mergeCell ref="C54:G54"/>
    <mergeCell ref="C55:G55"/>
    <mergeCell ref="C39:H39"/>
    <mergeCell ref="C40:H40"/>
    <mergeCell ref="B42:N42"/>
    <mergeCell ref="B44:N44"/>
    <mergeCell ref="C45:G45"/>
    <mergeCell ref="C46:G46"/>
    <mergeCell ref="C34:H34"/>
    <mergeCell ref="C35:H35"/>
    <mergeCell ref="P35:R35"/>
    <mergeCell ref="C36:H36"/>
    <mergeCell ref="C37:H37"/>
    <mergeCell ref="C38:H38"/>
    <mergeCell ref="C28:H28"/>
    <mergeCell ref="I28:M28"/>
    <mergeCell ref="C29:H29"/>
    <mergeCell ref="I29:M29"/>
    <mergeCell ref="B31:N31"/>
    <mergeCell ref="C33:H33"/>
    <mergeCell ref="B24:M24"/>
    <mergeCell ref="C25:H25"/>
    <mergeCell ref="I25:M25"/>
    <mergeCell ref="C26:H26"/>
    <mergeCell ref="I26:M26"/>
    <mergeCell ref="C27:H27"/>
    <mergeCell ref="I27:M27"/>
    <mergeCell ref="B18:E18"/>
    <mergeCell ref="F18:I18"/>
    <mergeCell ref="J18:M18"/>
    <mergeCell ref="B20:M20"/>
    <mergeCell ref="B22:M22"/>
    <mergeCell ref="B23:M23"/>
    <mergeCell ref="H11:M11"/>
    <mergeCell ref="H12:M12"/>
    <mergeCell ref="H13:M13"/>
    <mergeCell ref="B15:M15"/>
    <mergeCell ref="B17:E17"/>
    <mergeCell ref="F17:I17"/>
    <mergeCell ref="J17:M17"/>
    <mergeCell ref="B2:M2"/>
    <mergeCell ref="D4:G4"/>
    <mergeCell ref="D5:G5"/>
    <mergeCell ref="D6:G6"/>
    <mergeCell ref="B8:M8"/>
    <mergeCell ref="H10:M10"/>
  </mergeCells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8DE78-2F24-47B8-8D42-8EFF822E37CF}">
  <dimension ref="B1:X36"/>
  <sheetViews>
    <sheetView topLeftCell="E1" workbookViewId="0">
      <selection activeCell="Q4" sqref="Q4"/>
    </sheetView>
  </sheetViews>
  <sheetFormatPr defaultRowHeight="21" customHeight="1" outlineLevelRow="1" outlineLevelCol="1"/>
  <cols>
    <col min="1" max="1" width="1.5703125" style="169" customWidth="1"/>
    <col min="2" max="2" width="28.42578125" style="170" customWidth="1"/>
    <col min="3" max="3" width="40.5703125" style="170" hidden="1" customWidth="1" outlineLevel="1"/>
    <col min="4" max="4" width="11.5703125" style="233" customWidth="1" collapsed="1"/>
    <col min="5" max="9" width="11.5703125" style="233" customWidth="1"/>
    <col min="10" max="10" width="21" style="233" customWidth="1"/>
    <col min="11" max="16" width="11.7109375" style="233" customWidth="1"/>
    <col min="17" max="17" width="11.7109375" style="21" customWidth="1"/>
    <col min="18" max="22" width="11.7109375" style="242" customWidth="1"/>
    <col min="23" max="24" width="12.7109375" style="233" customWidth="1"/>
    <col min="25" max="25" width="9.140625" style="169" customWidth="1"/>
    <col min="26" max="16384" width="9.140625" style="169"/>
  </cols>
  <sheetData>
    <row r="1" spans="2:24" ht="6.75" customHeight="1"/>
    <row r="2" spans="2:24" ht="21" customHeight="1">
      <c r="B2" s="284"/>
      <c r="C2" s="285"/>
      <c r="D2" s="312" t="s">
        <v>319</v>
      </c>
      <c r="E2" s="312"/>
      <c r="F2" s="312"/>
      <c r="G2" s="312"/>
      <c r="H2" s="312"/>
      <c r="I2" s="312"/>
      <c r="J2" s="286"/>
      <c r="K2" s="312" t="s">
        <v>320</v>
      </c>
      <c r="L2" s="312"/>
      <c r="M2" s="312"/>
      <c r="N2" s="312"/>
      <c r="O2" s="312"/>
      <c r="P2" s="312"/>
      <c r="Q2" s="97" t="s">
        <v>321</v>
      </c>
      <c r="R2" s="97"/>
      <c r="S2" s="97"/>
      <c r="T2" s="97"/>
      <c r="U2" s="97"/>
      <c r="V2" s="97"/>
      <c r="W2" s="313" t="s">
        <v>322</v>
      </c>
      <c r="X2" s="313" t="s">
        <v>323</v>
      </c>
    </row>
    <row r="3" spans="2:24" s="205" customFormat="1" ht="21" customHeight="1">
      <c r="B3" s="287"/>
      <c r="C3" s="288"/>
      <c r="D3" s="289" t="str">
        <f t="shared" ref="D3:I3" si="0">K3</f>
        <v>SUPES</v>
      </c>
      <c r="E3" s="290" t="str">
        <f t="shared" si="0"/>
        <v>BG</v>
      </c>
      <c r="F3" s="290" t="str">
        <f t="shared" si="0"/>
        <v>RG</v>
      </c>
      <c r="G3" s="290" t="str">
        <f t="shared" si="0"/>
        <v>SM</v>
      </c>
      <c r="H3" s="290" t="str">
        <f t="shared" si="0"/>
        <v>SM-C</v>
      </c>
      <c r="I3" s="291" t="str">
        <f t="shared" si="0"/>
        <v>URUG</v>
      </c>
      <c r="J3" s="292" t="s">
        <v>324</v>
      </c>
      <c r="K3" s="289" t="str">
        <f>SERVENTES!I130</f>
        <v>SUPES</v>
      </c>
      <c r="L3" s="290" t="str">
        <f>SERVENTES!J130</f>
        <v>BG</v>
      </c>
      <c r="M3" s="290" t="str">
        <f>SERVENTES!K130</f>
        <v>RG</v>
      </c>
      <c r="N3" s="290" t="str">
        <f>SERVENTES!L130</f>
        <v>SM</v>
      </c>
      <c r="O3" s="290" t="str">
        <f>SERVENTES!M130</f>
        <v>SM-C</v>
      </c>
      <c r="P3" s="291" t="str">
        <f>SERVENTES!N130</f>
        <v>URUG</v>
      </c>
      <c r="Q3" s="289" t="str">
        <f t="shared" ref="Q3:V3" si="1">K3</f>
        <v>SUPES</v>
      </c>
      <c r="R3" s="290" t="str">
        <f t="shared" si="1"/>
        <v>BG</v>
      </c>
      <c r="S3" s="290" t="str">
        <f t="shared" si="1"/>
        <v>RG</v>
      </c>
      <c r="T3" s="290" t="str">
        <f t="shared" si="1"/>
        <v>SM</v>
      </c>
      <c r="U3" s="290" t="str">
        <f t="shared" si="1"/>
        <v>SM-C</v>
      </c>
      <c r="V3" s="291" t="str">
        <f t="shared" si="1"/>
        <v>URUG</v>
      </c>
      <c r="W3" s="313"/>
      <c r="X3" s="313"/>
    </row>
    <row r="4" spans="2:24" s="205" customFormat="1" ht="21" customHeight="1">
      <c r="B4" s="287"/>
      <c r="C4" s="288"/>
      <c r="D4" s="293"/>
      <c r="E4" s="294"/>
      <c r="F4" s="294"/>
      <c r="G4" s="294"/>
      <c r="H4" s="294"/>
      <c r="I4" s="295"/>
      <c r="J4" s="296"/>
      <c r="K4" s="240">
        <f>SERVENTES!I138</f>
        <v>6117.8896052484806</v>
      </c>
      <c r="L4" s="19">
        <f>SERVENTES!J138</f>
        <v>6324.473691698875</v>
      </c>
      <c r="M4" s="19">
        <f>SERVENTES!K138</f>
        <v>6268.3058893738162</v>
      </c>
      <c r="N4" s="19">
        <f>SERVENTES!L138</f>
        <v>6307.3584076447096</v>
      </c>
      <c r="O4" s="19">
        <f>SERVENTES!M138</f>
        <v>6307.3584076447096</v>
      </c>
      <c r="P4" s="222">
        <f>SERVENTES!N138</f>
        <v>6218.9336184977601</v>
      </c>
      <c r="Q4" s="240">
        <f t="shared" ref="Q4:V4" si="2">SUM(Q6:Q27)</f>
        <v>6515.0734265481187</v>
      </c>
      <c r="R4" s="19">
        <f t="shared" si="2"/>
        <v>1627.9133277788869</v>
      </c>
      <c r="S4" s="19">
        <f t="shared" si="2"/>
        <v>6239.2789965092315</v>
      </c>
      <c r="T4" s="19">
        <f t="shared" si="2"/>
        <v>4168.9142571751381</v>
      </c>
      <c r="U4" s="19">
        <f t="shared" si="2"/>
        <v>1554.6833487032832</v>
      </c>
      <c r="V4" s="222">
        <f t="shared" si="2"/>
        <v>2085.6143801257494</v>
      </c>
      <c r="W4" s="241">
        <f>SUM(Q4:V4)</f>
        <v>22191.477736840407</v>
      </c>
      <c r="X4" s="241">
        <f>W4*12</f>
        <v>266297.73284208489</v>
      </c>
    </row>
    <row r="5" spans="2:24" s="205" customFormat="1" ht="21" customHeight="1">
      <c r="B5" s="297" t="str">
        <f>'RESUMO-ÁREAS'!B5</f>
        <v>ÁREAS INTERNAS</v>
      </c>
      <c r="C5" s="298"/>
      <c r="D5" s="240">
        <f t="shared" ref="D5:I5" si="3">SUM(D6:D12)</f>
        <v>729.79</v>
      </c>
      <c r="E5" s="296">
        <f t="shared" si="3"/>
        <v>113.25</v>
      </c>
      <c r="F5" s="296">
        <f t="shared" si="3"/>
        <v>706.18999999999994</v>
      </c>
      <c r="G5" s="296">
        <f t="shared" si="3"/>
        <v>313.64000000000004</v>
      </c>
      <c r="H5" s="296">
        <f t="shared" si="3"/>
        <v>139.16</v>
      </c>
      <c r="I5" s="299">
        <f t="shared" si="3"/>
        <v>324.24</v>
      </c>
      <c r="J5" s="299"/>
      <c r="K5" s="293"/>
      <c r="L5" s="294"/>
      <c r="M5" s="294"/>
      <c r="N5" s="294"/>
      <c r="O5" s="294"/>
      <c r="P5" s="295"/>
      <c r="Q5" s="240"/>
      <c r="R5" s="298"/>
      <c r="S5" s="298"/>
      <c r="T5" s="298"/>
      <c r="U5" s="298"/>
      <c r="V5" s="300"/>
      <c r="W5" s="238"/>
      <c r="X5" s="238"/>
    </row>
    <row r="6" spans="2:24" ht="21" hidden="1" customHeight="1" outlineLevel="1">
      <c r="B6" s="301" t="str">
        <f>'RESUMO-ÁREAS'!B6</f>
        <v>3.1. A</v>
      </c>
      <c r="C6" s="25" t="str">
        <f>'RESUMO-ÁREAS'!C6</f>
        <v>a) Pisos acarpetados: 800 m2 a 1200 m2;</v>
      </c>
      <c r="D6" s="15">
        <f>'RESUMO-ÁREAS'!D6</f>
        <v>0</v>
      </c>
      <c r="E6" s="17">
        <f>'RESUMO-ÁREAS'!E6</f>
        <v>0</v>
      </c>
      <c r="F6" s="17">
        <f>'RESUMO-ÁREAS'!F6</f>
        <v>0</v>
      </c>
      <c r="G6" s="17">
        <f>'RESUMO-ÁREAS'!G6</f>
        <v>0</v>
      </c>
      <c r="H6" s="17">
        <f>'RESUMO-ÁREAS'!H6</f>
        <v>0</v>
      </c>
      <c r="I6" s="18">
        <f>'RESUMO-ÁREAS'!I6</f>
        <v>0</v>
      </c>
      <c r="J6" s="302">
        <f>'RESUMO-ÁREAS'!M6</f>
        <v>1000</v>
      </c>
      <c r="K6" s="15">
        <f t="shared" ref="K6:P12" si="4">K$4/$J6</f>
        <v>6.1178896052484806</v>
      </c>
      <c r="L6" s="17">
        <f t="shared" si="4"/>
        <v>6.3244736916988753</v>
      </c>
      <c r="M6" s="17">
        <f t="shared" si="4"/>
        <v>6.2683058893738162</v>
      </c>
      <c r="N6" s="17">
        <f t="shared" si="4"/>
        <v>6.3073584076447098</v>
      </c>
      <c r="O6" s="17">
        <f t="shared" si="4"/>
        <v>6.3073584076447098</v>
      </c>
      <c r="P6" s="18">
        <f t="shared" si="4"/>
        <v>6.2189336184977604</v>
      </c>
      <c r="Q6" s="15">
        <f t="shared" ref="Q6:V12" si="5">K6*D6</f>
        <v>0</v>
      </c>
      <c r="R6" s="17">
        <f t="shared" si="5"/>
        <v>0</v>
      </c>
      <c r="S6" s="17">
        <f t="shared" si="5"/>
        <v>0</v>
      </c>
      <c r="T6" s="17">
        <f t="shared" si="5"/>
        <v>0</v>
      </c>
      <c r="U6" s="17">
        <f t="shared" si="5"/>
        <v>0</v>
      </c>
      <c r="V6" s="18">
        <f t="shared" si="5"/>
        <v>0</v>
      </c>
      <c r="W6" s="238"/>
      <c r="X6" s="238"/>
    </row>
    <row r="7" spans="2:24" ht="21" hidden="1" customHeight="1" outlineLevel="1">
      <c r="B7" s="301" t="str">
        <f>'RESUMO-ÁREAS'!B7</f>
        <v>3.1. B</v>
      </c>
      <c r="C7" s="25" t="str">
        <f>'RESUMO-ÁREAS'!C7</f>
        <v>b) Pisos frios: 800 m² a 1200 m2;</v>
      </c>
      <c r="D7" s="15">
        <f>'RESUMO-ÁREAS'!D7</f>
        <v>283.69</v>
      </c>
      <c r="E7" s="17">
        <f>'RESUMO-ÁREAS'!E7</f>
        <v>70.58</v>
      </c>
      <c r="F7" s="17">
        <f>'RESUMO-ÁREAS'!F7</f>
        <v>136.62</v>
      </c>
      <c r="G7" s="17">
        <f>'RESUMO-ÁREAS'!G7</f>
        <v>169.25</v>
      </c>
      <c r="H7" s="17">
        <f>'RESUMO-ÁREAS'!H7</f>
        <v>87.36</v>
      </c>
      <c r="I7" s="18">
        <f>'RESUMO-ÁREAS'!I7</f>
        <v>129.16</v>
      </c>
      <c r="J7" s="302">
        <f>'RESUMO-ÁREAS'!M7</f>
        <v>1000</v>
      </c>
      <c r="K7" s="15">
        <f t="shared" si="4"/>
        <v>6.1178896052484806</v>
      </c>
      <c r="L7" s="17">
        <f t="shared" si="4"/>
        <v>6.3244736916988753</v>
      </c>
      <c r="M7" s="17">
        <f t="shared" si="4"/>
        <v>6.2683058893738162</v>
      </c>
      <c r="N7" s="17">
        <f t="shared" si="4"/>
        <v>6.3073584076447098</v>
      </c>
      <c r="O7" s="17">
        <f t="shared" si="4"/>
        <v>6.3073584076447098</v>
      </c>
      <c r="P7" s="18">
        <f t="shared" si="4"/>
        <v>6.2189336184977604</v>
      </c>
      <c r="Q7" s="15">
        <f t="shared" si="5"/>
        <v>1735.5841021129415</v>
      </c>
      <c r="R7" s="17">
        <f t="shared" si="5"/>
        <v>446.38135316010658</v>
      </c>
      <c r="S7" s="17">
        <f t="shared" si="5"/>
        <v>856.37595060625074</v>
      </c>
      <c r="T7" s="17">
        <f t="shared" si="5"/>
        <v>1067.5204104938671</v>
      </c>
      <c r="U7" s="17">
        <f t="shared" si="5"/>
        <v>551.01083049184183</v>
      </c>
      <c r="V7" s="18">
        <f t="shared" si="5"/>
        <v>803.23746616517076</v>
      </c>
      <c r="W7" s="238"/>
      <c r="X7" s="238"/>
    </row>
    <row r="8" spans="2:24" ht="21" hidden="1" customHeight="1" outlineLevel="1">
      <c r="B8" s="301" t="str">
        <f>'RESUMO-ÁREAS'!B8</f>
        <v>3.1. C</v>
      </c>
      <c r="C8" s="25" t="str">
        <f>'RESUMO-ÁREAS'!C8</f>
        <v>c) Laboratórios: 360 m² a 450 m2;</v>
      </c>
      <c r="D8" s="15">
        <f>'RESUMO-ÁREAS'!D8</f>
        <v>0</v>
      </c>
      <c r="E8" s="17">
        <f>'RESUMO-ÁREAS'!E8</f>
        <v>0</v>
      </c>
      <c r="F8" s="17">
        <f>'RESUMO-ÁREAS'!F8</f>
        <v>0</v>
      </c>
      <c r="G8" s="17">
        <f>'RESUMO-ÁREAS'!G8</f>
        <v>0</v>
      </c>
      <c r="H8" s="17">
        <f>'RESUMO-ÁREAS'!H8</f>
        <v>0</v>
      </c>
      <c r="I8" s="18">
        <f>'RESUMO-ÁREAS'!I8</f>
        <v>0</v>
      </c>
      <c r="J8" s="302">
        <f>'RESUMO-ÁREAS'!M8</f>
        <v>390</v>
      </c>
      <c r="K8" s="15">
        <f t="shared" si="4"/>
        <v>15.686896423714053</v>
      </c>
      <c r="L8" s="17">
        <f t="shared" si="4"/>
        <v>16.216599209484293</v>
      </c>
      <c r="M8" s="17">
        <f t="shared" si="4"/>
        <v>16.072579203522604</v>
      </c>
      <c r="N8" s="17">
        <f t="shared" si="4"/>
        <v>16.172713865755664</v>
      </c>
      <c r="O8" s="17">
        <f t="shared" si="4"/>
        <v>16.172713865755664</v>
      </c>
      <c r="P8" s="18">
        <f t="shared" si="4"/>
        <v>15.945983637173743</v>
      </c>
      <c r="Q8" s="15">
        <f t="shared" si="5"/>
        <v>0</v>
      </c>
      <c r="R8" s="17">
        <f t="shared" si="5"/>
        <v>0</v>
      </c>
      <c r="S8" s="17">
        <f t="shared" si="5"/>
        <v>0</v>
      </c>
      <c r="T8" s="17">
        <f t="shared" si="5"/>
        <v>0</v>
      </c>
      <c r="U8" s="17">
        <f t="shared" si="5"/>
        <v>0</v>
      </c>
      <c r="V8" s="18">
        <f t="shared" si="5"/>
        <v>0</v>
      </c>
      <c r="W8" s="238"/>
      <c r="X8" s="238"/>
    </row>
    <row r="9" spans="2:24" ht="21" hidden="1" customHeight="1" outlineLevel="1">
      <c r="B9" s="301" t="str">
        <f>'RESUMO-ÁREAS'!B9</f>
        <v>3.1. D</v>
      </c>
      <c r="C9" s="25" t="str">
        <f>'RESUMO-ÁREAS'!C9</f>
        <v>d) Almoxarifados/galpões: 1500 m² a 2500 m2;</v>
      </c>
      <c r="D9" s="15">
        <f>'RESUMO-ÁREAS'!D9</f>
        <v>385.81</v>
      </c>
      <c r="E9" s="17">
        <f>'RESUMO-ÁREAS'!E9</f>
        <v>36.78</v>
      </c>
      <c r="F9" s="17">
        <f>'RESUMO-ÁREAS'!F9</f>
        <v>487</v>
      </c>
      <c r="G9" s="17">
        <f>'RESUMO-ÁREAS'!G9</f>
        <v>134.34</v>
      </c>
      <c r="H9" s="17">
        <f>'RESUMO-ÁREAS'!H9</f>
        <v>0</v>
      </c>
      <c r="I9" s="18">
        <f>'RESUMO-ÁREAS'!I9</f>
        <v>185.42</v>
      </c>
      <c r="J9" s="302">
        <f>'RESUMO-ÁREAS'!M9</f>
        <v>2000</v>
      </c>
      <c r="K9" s="15">
        <f t="shared" si="4"/>
        <v>3.0589448026242403</v>
      </c>
      <c r="L9" s="17">
        <f t="shared" si="4"/>
        <v>3.1622368458494376</v>
      </c>
      <c r="M9" s="17">
        <f t="shared" si="4"/>
        <v>3.1341529446869081</v>
      </c>
      <c r="N9" s="17">
        <f t="shared" si="4"/>
        <v>3.1536792038223549</v>
      </c>
      <c r="O9" s="17">
        <f t="shared" si="4"/>
        <v>3.1536792038223549</v>
      </c>
      <c r="P9" s="18">
        <f t="shared" si="4"/>
        <v>3.1094668092488802</v>
      </c>
      <c r="Q9" s="15">
        <f t="shared" si="5"/>
        <v>1180.1714943004581</v>
      </c>
      <c r="R9" s="17">
        <f t="shared" si="5"/>
        <v>116.30707119034233</v>
      </c>
      <c r="S9" s="17">
        <f t="shared" si="5"/>
        <v>1526.3324840625241</v>
      </c>
      <c r="T9" s="17">
        <f t="shared" si="5"/>
        <v>423.66526424149515</v>
      </c>
      <c r="U9" s="17">
        <f t="shared" si="5"/>
        <v>0</v>
      </c>
      <c r="V9" s="18">
        <f t="shared" si="5"/>
        <v>576.55733577092735</v>
      </c>
      <c r="W9" s="238"/>
      <c r="X9" s="238"/>
    </row>
    <row r="10" spans="2:24" ht="21" hidden="1" customHeight="1" outlineLevel="1">
      <c r="B10" s="301" t="str">
        <f>'RESUMO-ÁREAS'!B10</f>
        <v>3.1. E</v>
      </c>
      <c r="C10" s="25" t="str">
        <f>'RESUMO-ÁREAS'!C10</f>
        <v>e) Oficinas: 1200 m² a 1800 m2;</v>
      </c>
      <c r="D10" s="15">
        <f>'RESUMO-ÁREAS'!D10</f>
        <v>0</v>
      </c>
      <c r="E10" s="17">
        <f>'RESUMO-ÁREAS'!E10</f>
        <v>0</v>
      </c>
      <c r="F10" s="17">
        <f>'RESUMO-ÁREAS'!F10</f>
        <v>0</v>
      </c>
      <c r="G10" s="17">
        <f>'RESUMO-ÁREAS'!G10</f>
        <v>0</v>
      </c>
      <c r="H10" s="17">
        <f>'RESUMO-ÁREAS'!H10</f>
        <v>0</v>
      </c>
      <c r="I10" s="18">
        <f>'RESUMO-ÁREAS'!I10</f>
        <v>0</v>
      </c>
      <c r="J10" s="302">
        <f>'RESUMO-ÁREAS'!M10</f>
        <v>1500</v>
      </c>
      <c r="K10" s="15">
        <f t="shared" si="4"/>
        <v>4.0785930701656534</v>
      </c>
      <c r="L10" s="17">
        <f t="shared" si="4"/>
        <v>4.2163157944659169</v>
      </c>
      <c r="M10" s="17">
        <f t="shared" si="4"/>
        <v>4.1788705929158771</v>
      </c>
      <c r="N10" s="17">
        <f t="shared" si="4"/>
        <v>4.2049056050964735</v>
      </c>
      <c r="O10" s="17">
        <f t="shared" si="4"/>
        <v>4.2049056050964735</v>
      </c>
      <c r="P10" s="18">
        <f t="shared" si="4"/>
        <v>4.145955745665173</v>
      </c>
      <c r="Q10" s="15">
        <f t="shared" si="5"/>
        <v>0</v>
      </c>
      <c r="R10" s="17">
        <f t="shared" si="5"/>
        <v>0</v>
      </c>
      <c r="S10" s="17">
        <f t="shared" si="5"/>
        <v>0</v>
      </c>
      <c r="T10" s="17">
        <f t="shared" si="5"/>
        <v>0</v>
      </c>
      <c r="U10" s="17">
        <f t="shared" si="5"/>
        <v>0</v>
      </c>
      <c r="V10" s="18">
        <f t="shared" si="5"/>
        <v>0</v>
      </c>
      <c r="W10" s="238"/>
      <c r="X10" s="238"/>
    </row>
    <row r="11" spans="2:24" ht="21" hidden="1" customHeight="1" outlineLevel="1">
      <c r="B11" s="301" t="str">
        <f>'RESUMO-ÁREAS'!B11</f>
        <v>3.1. F</v>
      </c>
      <c r="C11" s="25" t="str">
        <f>'RESUMO-ÁREAS'!C11</f>
        <v>f) Áreas com espaços livres - saguão, hall e salão: 1000 m² a 1500 m2;</v>
      </c>
      <c r="D11" s="15">
        <f>'RESUMO-ÁREAS'!D11</f>
        <v>51.39</v>
      </c>
      <c r="E11" s="17">
        <f>'RESUMO-ÁREAS'!E11</f>
        <v>0</v>
      </c>
      <c r="F11" s="17">
        <f>'RESUMO-ÁREAS'!F11</f>
        <v>55.43</v>
      </c>
      <c r="G11" s="17">
        <f>'RESUMO-ÁREAS'!G11</f>
        <v>0</v>
      </c>
      <c r="H11" s="17">
        <f>'RESUMO-ÁREAS'!H11</f>
        <v>47.72</v>
      </c>
      <c r="I11" s="18">
        <f>'RESUMO-ÁREAS'!I11</f>
        <v>0</v>
      </c>
      <c r="J11" s="302">
        <f>'RESUMO-ÁREAS'!M11</f>
        <v>1250</v>
      </c>
      <c r="K11" s="15">
        <f t="shared" si="4"/>
        <v>4.8943116841987848</v>
      </c>
      <c r="L11" s="17">
        <f t="shared" si="4"/>
        <v>5.0595789533591002</v>
      </c>
      <c r="M11" s="17">
        <f t="shared" si="4"/>
        <v>5.0146447114990531</v>
      </c>
      <c r="N11" s="17">
        <f t="shared" si="4"/>
        <v>5.0458867261157678</v>
      </c>
      <c r="O11" s="17">
        <f t="shared" si="4"/>
        <v>5.0458867261157678</v>
      </c>
      <c r="P11" s="18">
        <f t="shared" si="4"/>
        <v>4.9751468947982085</v>
      </c>
      <c r="Q11" s="15">
        <f t="shared" si="5"/>
        <v>251.51867745097556</v>
      </c>
      <c r="R11" s="17">
        <f t="shared" si="5"/>
        <v>0</v>
      </c>
      <c r="S11" s="17">
        <f t="shared" si="5"/>
        <v>277.96175635839251</v>
      </c>
      <c r="T11" s="17">
        <f t="shared" si="5"/>
        <v>0</v>
      </c>
      <c r="U11" s="17">
        <f t="shared" si="5"/>
        <v>240.78971457024443</v>
      </c>
      <c r="V11" s="18">
        <f t="shared" si="5"/>
        <v>0</v>
      </c>
      <c r="W11" s="238"/>
      <c r="X11" s="238"/>
    </row>
    <row r="12" spans="2:24" ht="21" hidden="1" customHeight="1" outlineLevel="1">
      <c r="B12" s="301" t="str">
        <f>'RESUMO-ÁREAS'!B12</f>
        <v>3.1. G</v>
      </c>
      <c r="C12" s="25" t="str">
        <f>'RESUMO-ÁREAS'!C12</f>
        <v>g) Banheiros: 200 m² a 300 m².</v>
      </c>
      <c r="D12" s="15">
        <f>'RESUMO-ÁREAS'!D12</f>
        <v>8.9</v>
      </c>
      <c r="E12" s="17">
        <f>'RESUMO-ÁREAS'!E12</f>
        <v>5.89</v>
      </c>
      <c r="F12" s="17">
        <f>'RESUMO-ÁREAS'!F12</f>
        <v>27.14</v>
      </c>
      <c r="G12" s="17">
        <f>'RESUMO-ÁREAS'!G12</f>
        <v>10.050000000000001</v>
      </c>
      <c r="H12" s="17">
        <f>'RESUMO-ÁREAS'!H12</f>
        <v>4.08</v>
      </c>
      <c r="I12" s="18">
        <f>'RESUMO-ÁREAS'!I12</f>
        <v>9.66</v>
      </c>
      <c r="J12" s="302">
        <f>'RESUMO-ÁREAS'!M12</f>
        <v>250</v>
      </c>
      <c r="K12" s="15">
        <f t="shared" si="4"/>
        <v>24.471558420993922</v>
      </c>
      <c r="L12" s="17">
        <f t="shared" si="4"/>
        <v>25.297894766795501</v>
      </c>
      <c r="M12" s="17">
        <f t="shared" si="4"/>
        <v>25.073223557495265</v>
      </c>
      <c r="N12" s="17">
        <f t="shared" si="4"/>
        <v>25.229433630578839</v>
      </c>
      <c r="O12" s="17">
        <f t="shared" si="4"/>
        <v>25.229433630578839</v>
      </c>
      <c r="P12" s="18">
        <f t="shared" si="4"/>
        <v>24.875734473991042</v>
      </c>
      <c r="Q12" s="15">
        <f t="shared" si="5"/>
        <v>217.79686994684593</v>
      </c>
      <c r="R12" s="17">
        <f t="shared" si="5"/>
        <v>149.0046001764255</v>
      </c>
      <c r="S12" s="17">
        <f t="shared" si="5"/>
        <v>680.48728735042152</v>
      </c>
      <c r="T12" s="17">
        <f t="shared" si="5"/>
        <v>253.55580798731737</v>
      </c>
      <c r="U12" s="17">
        <f t="shared" si="5"/>
        <v>102.93608921276167</v>
      </c>
      <c r="V12" s="18">
        <f t="shared" si="5"/>
        <v>240.29959501875348</v>
      </c>
      <c r="W12" s="238"/>
      <c r="X12" s="238"/>
    </row>
    <row r="13" spans="2:24" s="205" customFormat="1" ht="21" customHeight="1" collapsed="1">
      <c r="B13" s="297" t="str">
        <f>'RESUMO-ÁREAS'!B13</f>
        <v>ÁREAS EXTERNAS</v>
      </c>
      <c r="C13" s="298"/>
      <c r="D13" s="240">
        <f t="shared" ref="D13:I13" si="6">SUM(D14:D19)</f>
        <v>428.03000000000003</v>
      </c>
      <c r="E13" s="19">
        <f t="shared" si="6"/>
        <v>124.72</v>
      </c>
      <c r="F13" s="19">
        <f t="shared" si="6"/>
        <v>392.61</v>
      </c>
      <c r="G13" s="19">
        <f t="shared" si="6"/>
        <v>222.27</v>
      </c>
      <c r="H13" s="19">
        <f t="shared" si="6"/>
        <v>18</v>
      </c>
      <c r="I13" s="222">
        <f t="shared" si="6"/>
        <v>103.4</v>
      </c>
      <c r="J13" s="303"/>
      <c r="K13" s="304"/>
      <c r="L13" s="303"/>
      <c r="M13" s="303"/>
      <c r="N13" s="303"/>
      <c r="O13" s="303"/>
      <c r="P13" s="305"/>
      <c r="Q13" s="240"/>
      <c r="R13" s="298"/>
      <c r="S13" s="298"/>
      <c r="T13" s="298"/>
      <c r="U13" s="298"/>
      <c r="V13" s="300"/>
      <c r="W13" s="238"/>
      <c r="X13" s="238"/>
    </row>
    <row r="14" spans="2:24" ht="21" hidden="1" customHeight="1" outlineLevel="1">
      <c r="B14" s="301" t="str">
        <f>'RESUMO-ÁREAS'!B14</f>
        <v>3.2. A</v>
      </c>
      <c r="C14" s="25" t="str">
        <f>'RESUMO-ÁREAS'!C14</f>
        <v>a) Pisos pavimentados adjacentes/contíguos às edificações: 1800 m² a 2700 m2;</v>
      </c>
      <c r="D14" s="15">
        <f>'RESUMO-ÁREAS'!D14</f>
        <v>60</v>
      </c>
      <c r="E14" s="17">
        <f>'RESUMO-ÁREAS'!E14</f>
        <v>24.72</v>
      </c>
      <c r="F14" s="17">
        <f>'RESUMO-ÁREAS'!F14</f>
        <v>392.61</v>
      </c>
      <c r="G14" s="17">
        <f>'RESUMO-ÁREAS'!G14</f>
        <v>0</v>
      </c>
      <c r="H14" s="17">
        <f>'RESUMO-ÁREAS'!H14</f>
        <v>0</v>
      </c>
      <c r="I14" s="18">
        <f>'RESUMO-ÁREAS'!I14</f>
        <v>0</v>
      </c>
      <c r="J14" s="302">
        <f>'RESUMO-ÁREAS'!M14</f>
        <v>2250</v>
      </c>
      <c r="K14" s="15">
        <f t="shared" ref="K14:P19" si="7">K$4/$J14</f>
        <v>2.7190620467771023</v>
      </c>
      <c r="L14" s="17">
        <f t="shared" si="7"/>
        <v>2.8108771963106109</v>
      </c>
      <c r="M14" s="17">
        <f t="shared" si="7"/>
        <v>2.7859137286105851</v>
      </c>
      <c r="N14" s="17">
        <f t="shared" si="7"/>
        <v>2.8032704033976485</v>
      </c>
      <c r="O14" s="17">
        <f t="shared" si="7"/>
        <v>2.8032704033976485</v>
      </c>
      <c r="P14" s="18">
        <f t="shared" si="7"/>
        <v>2.7639704971101158</v>
      </c>
      <c r="Q14" s="15">
        <f t="shared" ref="Q14:V19" si="8">K14*D14</f>
        <v>163.14372280662613</v>
      </c>
      <c r="R14" s="17">
        <f t="shared" si="8"/>
        <v>69.484884292798299</v>
      </c>
      <c r="S14" s="17">
        <f t="shared" si="8"/>
        <v>1093.7775889898019</v>
      </c>
      <c r="T14" s="17">
        <f t="shared" si="8"/>
        <v>0</v>
      </c>
      <c r="U14" s="17">
        <f t="shared" si="8"/>
        <v>0</v>
      </c>
      <c r="V14" s="18">
        <f t="shared" si="8"/>
        <v>0</v>
      </c>
      <c r="W14" s="238"/>
      <c r="X14" s="238"/>
    </row>
    <row r="15" spans="2:24" ht="21" hidden="1" customHeight="1" outlineLevel="1">
      <c r="B15" s="301" t="str">
        <f>'RESUMO-ÁREAS'!B15</f>
        <v>3.2. B</v>
      </c>
      <c r="C15" s="25" t="str">
        <f>'RESUMO-ÁREAS'!C15</f>
        <v>b) Varrição de passeios e arruamentos: 6000 m² a 9000 m2;</v>
      </c>
      <c r="D15" s="15">
        <f>'RESUMO-ÁREAS'!D15</f>
        <v>239.99</v>
      </c>
      <c r="E15" s="17">
        <f>'RESUMO-ÁREAS'!E15</f>
        <v>0</v>
      </c>
      <c r="F15" s="17">
        <f>'RESUMO-ÁREAS'!F15</f>
        <v>0</v>
      </c>
      <c r="G15" s="17">
        <f>'RESUMO-ÁREAS'!G15</f>
        <v>0</v>
      </c>
      <c r="H15" s="17">
        <f>'RESUMO-ÁREAS'!H15</f>
        <v>18</v>
      </c>
      <c r="I15" s="18">
        <f>'RESUMO-ÁREAS'!I15</f>
        <v>56.5</v>
      </c>
      <c r="J15" s="302">
        <f>'RESUMO-ÁREAS'!M15</f>
        <v>7500</v>
      </c>
      <c r="K15" s="15">
        <f t="shared" si="7"/>
        <v>0.81571861403313073</v>
      </c>
      <c r="L15" s="17">
        <f t="shared" si="7"/>
        <v>0.84326315889318337</v>
      </c>
      <c r="M15" s="17">
        <f t="shared" si="7"/>
        <v>0.83577411858317552</v>
      </c>
      <c r="N15" s="17">
        <f t="shared" si="7"/>
        <v>0.84098112101929456</v>
      </c>
      <c r="O15" s="17">
        <f t="shared" si="7"/>
        <v>0.84098112101929456</v>
      </c>
      <c r="P15" s="18">
        <f t="shared" si="7"/>
        <v>0.82919114913303471</v>
      </c>
      <c r="Q15" s="15">
        <f t="shared" si="8"/>
        <v>195.76431018181106</v>
      </c>
      <c r="R15" s="17">
        <f t="shared" si="8"/>
        <v>0</v>
      </c>
      <c r="S15" s="17">
        <f t="shared" si="8"/>
        <v>0</v>
      </c>
      <c r="T15" s="17">
        <f t="shared" si="8"/>
        <v>0</v>
      </c>
      <c r="U15" s="17">
        <f t="shared" si="8"/>
        <v>15.137660178347302</v>
      </c>
      <c r="V15" s="18">
        <f t="shared" si="8"/>
        <v>46.849299926016464</v>
      </c>
      <c r="W15" s="238"/>
      <c r="X15" s="238"/>
    </row>
    <row r="16" spans="2:24" ht="21" hidden="1" customHeight="1" outlineLevel="1">
      <c r="B16" s="301" t="str">
        <f>'RESUMO-ÁREAS'!B16</f>
        <v>3.2. C</v>
      </c>
      <c r="C16" s="25" t="str">
        <f>'RESUMO-ÁREAS'!C16</f>
        <v>c) Pátios e áreas verdes com alta frequência: 1800 m² a 2700 m2;</v>
      </c>
      <c r="D16" s="15">
        <f>'RESUMO-ÁREAS'!D16</f>
        <v>0</v>
      </c>
      <c r="E16" s="17">
        <f>'RESUMO-ÁREAS'!E16</f>
        <v>0</v>
      </c>
      <c r="F16" s="17">
        <f>'RESUMO-ÁREAS'!F16</f>
        <v>0</v>
      </c>
      <c r="G16" s="17">
        <f>'RESUMO-ÁREAS'!G16</f>
        <v>222.27</v>
      </c>
      <c r="H16" s="17">
        <f>'RESUMO-ÁREAS'!H16</f>
        <v>0</v>
      </c>
      <c r="I16" s="18">
        <f>'RESUMO-ÁREAS'!I16</f>
        <v>0</v>
      </c>
      <c r="J16" s="302">
        <f>'RESUMO-ÁREAS'!M16</f>
        <v>2250</v>
      </c>
      <c r="K16" s="15">
        <f t="shared" si="7"/>
        <v>2.7190620467771023</v>
      </c>
      <c r="L16" s="17">
        <f t="shared" si="7"/>
        <v>2.8108771963106109</v>
      </c>
      <c r="M16" s="17">
        <f t="shared" si="7"/>
        <v>2.7859137286105851</v>
      </c>
      <c r="N16" s="17">
        <f t="shared" si="7"/>
        <v>2.8032704033976485</v>
      </c>
      <c r="O16" s="17">
        <f t="shared" si="7"/>
        <v>2.8032704033976485</v>
      </c>
      <c r="P16" s="18">
        <f t="shared" si="7"/>
        <v>2.7639704971101158</v>
      </c>
      <c r="Q16" s="15">
        <f t="shared" si="8"/>
        <v>0</v>
      </c>
      <c r="R16" s="17">
        <f t="shared" si="8"/>
        <v>0</v>
      </c>
      <c r="S16" s="17">
        <f t="shared" si="8"/>
        <v>0</v>
      </c>
      <c r="T16" s="17">
        <f t="shared" si="8"/>
        <v>623.08291256319535</v>
      </c>
      <c r="U16" s="17">
        <f t="shared" si="8"/>
        <v>0</v>
      </c>
      <c r="V16" s="18">
        <f t="shared" si="8"/>
        <v>0</v>
      </c>
      <c r="W16" s="238"/>
      <c r="X16" s="238"/>
    </row>
    <row r="17" spans="2:24" ht="21" hidden="1" customHeight="1" outlineLevel="1">
      <c r="B17" s="301" t="str">
        <f>'RESUMO-ÁREAS'!B17</f>
        <v>3.2. D</v>
      </c>
      <c r="C17" s="25" t="str">
        <f>'RESUMO-ÁREAS'!C17</f>
        <v>d) Pátios e áreas verdes com média frequência: 1800 m² a 2700 m2;</v>
      </c>
      <c r="D17" s="15">
        <f>'RESUMO-ÁREAS'!D17</f>
        <v>0</v>
      </c>
      <c r="E17" s="17">
        <f>'RESUMO-ÁREAS'!E17</f>
        <v>0</v>
      </c>
      <c r="F17" s="17">
        <f>'RESUMO-ÁREAS'!F17</f>
        <v>0</v>
      </c>
      <c r="G17" s="17">
        <f>'RESUMO-ÁREAS'!G17</f>
        <v>0</v>
      </c>
      <c r="H17" s="17">
        <f>'RESUMO-ÁREAS'!H17</f>
        <v>0</v>
      </c>
      <c r="I17" s="18">
        <f>'RESUMO-ÁREAS'!I17</f>
        <v>0</v>
      </c>
      <c r="J17" s="302">
        <f>'RESUMO-ÁREAS'!M17</f>
        <v>2250</v>
      </c>
      <c r="K17" s="15">
        <f t="shared" si="7"/>
        <v>2.7190620467771023</v>
      </c>
      <c r="L17" s="17">
        <f t="shared" si="7"/>
        <v>2.8108771963106109</v>
      </c>
      <c r="M17" s="17">
        <f t="shared" si="7"/>
        <v>2.7859137286105851</v>
      </c>
      <c r="N17" s="17">
        <f t="shared" si="7"/>
        <v>2.8032704033976485</v>
      </c>
      <c r="O17" s="17">
        <f t="shared" si="7"/>
        <v>2.8032704033976485</v>
      </c>
      <c r="P17" s="18">
        <f t="shared" si="7"/>
        <v>2.7639704971101158</v>
      </c>
      <c r="Q17" s="15">
        <f t="shared" si="8"/>
        <v>0</v>
      </c>
      <c r="R17" s="17">
        <f t="shared" si="8"/>
        <v>0</v>
      </c>
      <c r="S17" s="17">
        <f t="shared" si="8"/>
        <v>0</v>
      </c>
      <c r="T17" s="17">
        <f t="shared" si="8"/>
        <v>0</v>
      </c>
      <c r="U17" s="17">
        <f t="shared" si="8"/>
        <v>0</v>
      </c>
      <c r="V17" s="18">
        <f t="shared" si="8"/>
        <v>0</v>
      </c>
      <c r="W17" s="238"/>
      <c r="X17" s="238"/>
    </row>
    <row r="18" spans="2:24" ht="21" hidden="1" customHeight="1" outlineLevel="1">
      <c r="B18" s="301" t="str">
        <f>'RESUMO-ÁREAS'!B18</f>
        <v>3.2. E</v>
      </c>
      <c r="C18" s="25" t="str">
        <f>'RESUMO-ÁREAS'!C18</f>
        <v>e) Pátios e áreas verdes com baixa frequência: 1800 m² a 2700 m2;</v>
      </c>
      <c r="D18" s="15">
        <f>'RESUMO-ÁREAS'!D18</f>
        <v>68.040000000000006</v>
      </c>
      <c r="E18" s="17">
        <f>'RESUMO-ÁREAS'!E18</f>
        <v>0</v>
      </c>
      <c r="F18" s="17">
        <f>'RESUMO-ÁREAS'!F18</f>
        <v>0</v>
      </c>
      <c r="G18" s="17">
        <f>'RESUMO-ÁREAS'!G18</f>
        <v>0</v>
      </c>
      <c r="H18" s="17">
        <f>'RESUMO-ÁREAS'!H18</f>
        <v>0</v>
      </c>
      <c r="I18" s="18">
        <f>'RESUMO-ÁREAS'!I18</f>
        <v>0</v>
      </c>
      <c r="J18" s="302">
        <f>'RESUMO-ÁREAS'!M18</f>
        <v>2250</v>
      </c>
      <c r="K18" s="15">
        <f t="shared" si="7"/>
        <v>2.7190620467771023</v>
      </c>
      <c r="L18" s="17">
        <f t="shared" si="7"/>
        <v>2.8108771963106109</v>
      </c>
      <c r="M18" s="17">
        <f t="shared" si="7"/>
        <v>2.7859137286105851</v>
      </c>
      <c r="N18" s="17">
        <f t="shared" si="7"/>
        <v>2.8032704033976485</v>
      </c>
      <c r="O18" s="17">
        <f t="shared" si="7"/>
        <v>2.8032704033976485</v>
      </c>
      <c r="P18" s="18">
        <f t="shared" si="7"/>
        <v>2.7639704971101158</v>
      </c>
      <c r="Q18" s="15">
        <f t="shared" si="8"/>
        <v>185.00498166271404</v>
      </c>
      <c r="R18" s="17">
        <f t="shared" si="8"/>
        <v>0</v>
      </c>
      <c r="S18" s="17">
        <f t="shared" si="8"/>
        <v>0</v>
      </c>
      <c r="T18" s="17">
        <f t="shared" si="8"/>
        <v>0</v>
      </c>
      <c r="U18" s="17">
        <f t="shared" si="8"/>
        <v>0</v>
      </c>
      <c r="V18" s="18">
        <f t="shared" si="8"/>
        <v>0</v>
      </c>
      <c r="W18" s="238"/>
      <c r="X18" s="238"/>
    </row>
    <row r="19" spans="2:24" ht="21" hidden="1" customHeight="1" outlineLevel="1">
      <c r="B19" s="301" t="str">
        <f>'RESUMO-ÁREAS'!B19</f>
        <v>3.2. F</v>
      </c>
      <c r="C19" s="25" t="str">
        <f>'RESUMO-ÁREAS'!C19</f>
        <v>f) coleta de detritos em pátios e áreas verdes com frequência diária: 100.000 m2.</v>
      </c>
      <c r="D19" s="15">
        <f>'RESUMO-ÁREAS'!D19</f>
        <v>60</v>
      </c>
      <c r="E19" s="17">
        <f>'RESUMO-ÁREAS'!E19</f>
        <v>100</v>
      </c>
      <c r="F19" s="17">
        <f>'RESUMO-ÁREAS'!F19</f>
        <v>0</v>
      </c>
      <c r="G19" s="17">
        <f>'RESUMO-ÁREAS'!G19</f>
        <v>0</v>
      </c>
      <c r="H19" s="17">
        <f>'RESUMO-ÁREAS'!H19</f>
        <v>0</v>
      </c>
      <c r="I19" s="18">
        <f>'RESUMO-ÁREAS'!I19</f>
        <v>46.9</v>
      </c>
      <c r="J19" s="302">
        <f>'RESUMO-ÁREAS'!M19</f>
        <v>100000</v>
      </c>
      <c r="K19" s="15">
        <f t="shared" si="7"/>
        <v>6.1178896052484805E-2</v>
      </c>
      <c r="L19" s="17">
        <f t="shared" si="7"/>
        <v>6.3244736916988745E-2</v>
      </c>
      <c r="M19" s="17">
        <f t="shared" si="7"/>
        <v>6.2683058893738167E-2</v>
      </c>
      <c r="N19" s="17">
        <f t="shared" si="7"/>
        <v>6.3073584076447101E-2</v>
      </c>
      <c r="O19" s="17">
        <f t="shared" si="7"/>
        <v>6.3073584076447101E-2</v>
      </c>
      <c r="P19" s="18">
        <f t="shared" si="7"/>
        <v>6.2189336184977601E-2</v>
      </c>
      <c r="Q19" s="15">
        <f t="shared" si="8"/>
        <v>3.6707337631490882</v>
      </c>
      <c r="R19" s="17">
        <f t="shared" si="8"/>
        <v>6.3244736916988744</v>
      </c>
      <c r="S19" s="17">
        <f t="shared" si="8"/>
        <v>0</v>
      </c>
      <c r="T19" s="17">
        <f t="shared" si="8"/>
        <v>0</v>
      </c>
      <c r="U19" s="17">
        <f t="shared" si="8"/>
        <v>0</v>
      </c>
      <c r="V19" s="18">
        <f t="shared" si="8"/>
        <v>2.9166798670754495</v>
      </c>
      <c r="W19" s="238"/>
      <c r="X19" s="238"/>
    </row>
    <row r="20" spans="2:24" s="205" customFormat="1" ht="21" customHeight="1" collapsed="1">
      <c r="B20" s="297" t="str">
        <f>'RESUMO-ÁREAS'!B20</f>
        <v>ESQUADRIAS EXTERNAS</v>
      </c>
      <c r="C20" s="298"/>
      <c r="D20" s="240">
        <f t="shared" ref="D20:I20" si="9">SUM(D21:D23)</f>
        <v>85.814399999999992</v>
      </c>
      <c r="E20" s="19">
        <f t="shared" si="9"/>
        <v>45.18</v>
      </c>
      <c r="F20" s="19">
        <f t="shared" si="9"/>
        <v>58.52</v>
      </c>
      <c r="G20" s="19">
        <f t="shared" si="9"/>
        <v>91.050000000000011</v>
      </c>
      <c r="H20" s="19">
        <f t="shared" si="9"/>
        <v>24</v>
      </c>
      <c r="I20" s="222">
        <f t="shared" si="9"/>
        <v>22.73</v>
      </c>
      <c r="J20" s="303"/>
      <c r="K20" s="304"/>
      <c r="L20" s="303"/>
      <c r="M20" s="303"/>
      <c r="N20" s="303"/>
      <c r="O20" s="303"/>
      <c r="P20" s="305"/>
      <c r="Q20" s="240"/>
      <c r="R20" s="298"/>
      <c r="S20" s="298"/>
      <c r="T20" s="298"/>
      <c r="U20" s="298"/>
      <c r="V20" s="300"/>
      <c r="W20" s="238"/>
      <c r="X20" s="238"/>
    </row>
    <row r="21" spans="2:24" ht="21" hidden="1" customHeight="1" outlineLevel="1">
      <c r="B21" s="301" t="str">
        <f>'RESUMO-ÁREAS'!B21</f>
        <v>3.3. A</v>
      </c>
      <c r="C21" s="25" t="str">
        <f>'RESUMO-ÁREAS'!C21</f>
        <v>a) face externa com exposição a situação de risco: 130 m² a 160 m²;</v>
      </c>
      <c r="D21" s="15">
        <f>'RESUMO-ÁREAS'!D21</f>
        <v>42.907199999999996</v>
      </c>
      <c r="E21" s="17">
        <f>'RESUMO-ÁREAS'!E21</f>
        <v>0</v>
      </c>
      <c r="F21" s="17">
        <f>'RESUMO-ÁREAS'!F21</f>
        <v>29.26</v>
      </c>
      <c r="G21" s="17">
        <f>'RESUMO-ÁREAS'!G21</f>
        <v>4.49</v>
      </c>
      <c r="H21" s="17">
        <f>'RESUMO-ÁREAS'!H21</f>
        <v>8</v>
      </c>
      <c r="I21" s="18">
        <f>'RESUMO-ÁREAS'!I21</f>
        <v>0</v>
      </c>
      <c r="J21" s="302">
        <f>'RESUMO-ÁREAS'!M21</f>
        <v>145</v>
      </c>
      <c r="K21" s="15">
        <f t="shared" ref="K21:P23" si="10">K$4/$J21</f>
        <v>42.192342105161934</v>
      </c>
      <c r="L21" s="17">
        <f t="shared" si="10"/>
        <v>43.617059942750863</v>
      </c>
      <c r="M21" s="17">
        <f t="shared" si="10"/>
        <v>43.229695788784937</v>
      </c>
      <c r="N21" s="17">
        <f t="shared" si="10"/>
        <v>43.499023500998</v>
      </c>
      <c r="O21" s="17">
        <f t="shared" si="10"/>
        <v>43.499023500998</v>
      </c>
      <c r="P21" s="18">
        <f t="shared" si="10"/>
        <v>42.889197368950072</v>
      </c>
      <c r="Q21" s="15">
        <f t="shared" ref="Q21:V23" si="11">K21*D21</f>
        <v>1810.355261174604</v>
      </c>
      <c r="R21" s="17">
        <f t="shared" si="11"/>
        <v>0</v>
      </c>
      <c r="S21" s="17">
        <f t="shared" si="11"/>
        <v>1264.9008987798472</v>
      </c>
      <c r="T21" s="17">
        <f t="shared" si="11"/>
        <v>195.31061551948102</v>
      </c>
      <c r="U21" s="17">
        <f t="shared" si="11"/>
        <v>347.992188007984</v>
      </c>
      <c r="V21" s="18">
        <f t="shared" si="11"/>
        <v>0</v>
      </c>
      <c r="W21" s="238"/>
      <c r="X21" s="238"/>
    </row>
    <row r="22" spans="2:24" ht="21" hidden="1" customHeight="1" outlineLevel="1">
      <c r="B22" s="301" t="str">
        <f>'RESUMO-ÁREAS'!B22</f>
        <v>3.3. B</v>
      </c>
      <c r="C22" s="25" t="str">
        <f>'RESUMO-ÁREAS'!C22</f>
        <v xml:space="preserve">b) face externa sem exposição a situação de risco: 300 m² a 380 m²; </v>
      </c>
      <c r="D22" s="15">
        <f>'RESUMO-ÁREAS'!D22</f>
        <v>0</v>
      </c>
      <c r="E22" s="17">
        <f>'RESUMO-ÁREAS'!E22</f>
        <v>22.59</v>
      </c>
      <c r="F22" s="17">
        <f>'RESUMO-ÁREAS'!F22</f>
        <v>0</v>
      </c>
      <c r="G22" s="17">
        <f>'RESUMO-ÁREAS'!G22</f>
        <v>41.75</v>
      </c>
      <c r="H22" s="17">
        <f>'RESUMO-ÁREAS'!H22</f>
        <v>4</v>
      </c>
      <c r="I22" s="18">
        <f>'RESUMO-ÁREAS'!I22</f>
        <v>0</v>
      </c>
      <c r="J22" s="302">
        <f>'RESUMO-ÁREAS'!M22</f>
        <v>340</v>
      </c>
      <c r="K22" s="15">
        <f t="shared" si="10"/>
        <v>17.993792956613177</v>
      </c>
      <c r="L22" s="17">
        <f t="shared" si="10"/>
        <v>18.601393210879046</v>
      </c>
      <c r="M22" s="17">
        <f t="shared" si="10"/>
        <v>18.43619379227593</v>
      </c>
      <c r="N22" s="17">
        <f t="shared" si="10"/>
        <v>18.551054140131498</v>
      </c>
      <c r="O22" s="17">
        <f t="shared" si="10"/>
        <v>18.551054140131498</v>
      </c>
      <c r="P22" s="18">
        <f t="shared" si="10"/>
        <v>18.290981230875765</v>
      </c>
      <c r="Q22" s="15">
        <f t="shared" si="11"/>
        <v>0</v>
      </c>
      <c r="R22" s="17">
        <f t="shared" si="11"/>
        <v>420.20547263375767</v>
      </c>
      <c r="S22" s="17">
        <f t="shared" si="11"/>
        <v>0</v>
      </c>
      <c r="T22" s="17">
        <f t="shared" si="11"/>
        <v>774.50651035049009</v>
      </c>
      <c r="U22" s="17">
        <f t="shared" si="11"/>
        <v>74.204216560525992</v>
      </c>
      <c r="V22" s="18">
        <f t="shared" si="11"/>
        <v>0</v>
      </c>
      <c r="W22" s="238"/>
      <c r="X22" s="238"/>
    </row>
    <row r="23" spans="2:24" ht="21" hidden="1" customHeight="1" outlineLevel="1">
      <c r="B23" s="301" t="str">
        <f>'RESUMO-ÁREAS'!B23</f>
        <v>3.3. C</v>
      </c>
      <c r="C23" s="25" t="str">
        <f>'RESUMO-ÁREAS'!C23</f>
        <v>c) face interna: 300 m² a 380 m².</v>
      </c>
      <c r="D23" s="15">
        <f>'RESUMO-ÁREAS'!D23</f>
        <v>42.907199999999996</v>
      </c>
      <c r="E23" s="17">
        <f>'RESUMO-ÁREAS'!E23</f>
        <v>22.59</v>
      </c>
      <c r="F23" s="17">
        <f>'RESUMO-ÁREAS'!F23</f>
        <v>29.26</v>
      </c>
      <c r="G23" s="17">
        <f>'RESUMO-ÁREAS'!G23</f>
        <v>44.81</v>
      </c>
      <c r="H23" s="17">
        <f>'RESUMO-ÁREAS'!H23</f>
        <v>12</v>
      </c>
      <c r="I23" s="18">
        <f>'RESUMO-ÁREAS'!I23</f>
        <v>22.73</v>
      </c>
      <c r="J23" s="302">
        <f>'RESUMO-ÁREAS'!M23</f>
        <v>340</v>
      </c>
      <c r="K23" s="15">
        <f t="shared" si="10"/>
        <v>17.993792956613177</v>
      </c>
      <c r="L23" s="17">
        <f t="shared" si="10"/>
        <v>18.601393210879046</v>
      </c>
      <c r="M23" s="17">
        <f t="shared" si="10"/>
        <v>18.43619379227593</v>
      </c>
      <c r="N23" s="17">
        <f t="shared" si="10"/>
        <v>18.551054140131498</v>
      </c>
      <c r="O23" s="17">
        <f t="shared" si="10"/>
        <v>18.551054140131498</v>
      </c>
      <c r="P23" s="18">
        <f t="shared" si="10"/>
        <v>18.290981230875765</v>
      </c>
      <c r="Q23" s="15">
        <f t="shared" si="11"/>
        <v>772.06327314799285</v>
      </c>
      <c r="R23" s="17">
        <f t="shared" si="11"/>
        <v>420.20547263375767</v>
      </c>
      <c r="S23" s="17">
        <f t="shared" si="11"/>
        <v>539.44303036199369</v>
      </c>
      <c r="T23" s="17">
        <f t="shared" si="11"/>
        <v>831.27273601929244</v>
      </c>
      <c r="U23" s="17">
        <f t="shared" si="11"/>
        <v>222.61264968157798</v>
      </c>
      <c r="V23" s="18">
        <f t="shared" si="11"/>
        <v>415.75400337780616</v>
      </c>
      <c r="W23" s="238"/>
      <c r="X23" s="238"/>
    </row>
    <row r="24" spans="2:24" s="205" customFormat="1" ht="21" customHeight="1" collapsed="1">
      <c r="B24" s="297" t="str">
        <f>'RESUMO-ÁREAS'!B24</f>
        <v>FACHADAS</v>
      </c>
      <c r="C24" s="298"/>
      <c r="D24" s="240">
        <f t="shared" ref="D24:I24" si="12">D25</f>
        <v>0</v>
      </c>
      <c r="E24" s="19">
        <f t="shared" si="12"/>
        <v>0</v>
      </c>
      <c r="F24" s="19">
        <f t="shared" si="12"/>
        <v>0</v>
      </c>
      <c r="G24" s="19">
        <f t="shared" si="12"/>
        <v>0</v>
      </c>
      <c r="H24" s="19">
        <f t="shared" si="12"/>
        <v>0</v>
      </c>
      <c r="I24" s="222">
        <f t="shared" si="12"/>
        <v>0</v>
      </c>
      <c r="J24" s="303"/>
      <c r="K24" s="304"/>
      <c r="L24" s="303"/>
      <c r="M24" s="303"/>
      <c r="N24" s="303"/>
      <c r="O24" s="303"/>
      <c r="P24" s="305"/>
      <c r="Q24" s="240"/>
      <c r="R24" s="298"/>
      <c r="S24" s="298"/>
      <c r="T24" s="298"/>
      <c r="U24" s="298"/>
      <c r="V24" s="300"/>
      <c r="W24" s="238"/>
      <c r="X24" s="238"/>
    </row>
    <row r="25" spans="2:24" ht="21" hidden="1" customHeight="1" outlineLevel="1">
      <c r="B25" s="301" t="str">
        <f>'RESUMO-ÁREAS'!B25</f>
        <v>3.4.</v>
      </c>
      <c r="C25" s="25" t="str">
        <f>'RESUMO-ÁREAS'!C25</f>
        <v>Fachadas Envidraçadas: 130 m2 a 160 m²</v>
      </c>
      <c r="D25" s="15">
        <f>'RESUMO-ÁREAS'!D25</f>
        <v>0</v>
      </c>
      <c r="E25" s="17">
        <f>'RESUMO-ÁREAS'!E25</f>
        <v>0</v>
      </c>
      <c r="F25" s="17">
        <f>'RESUMO-ÁREAS'!F25</f>
        <v>0</v>
      </c>
      <c r="G25" s="17">
        <f>'RESUMO-ÁREAS'!G25</f>
        <v>0</v>
      </c>
      <c r="H25" s="17">
        <f>'RESUMO-ÁREAS'!H25</f>
        <v>0</v>
      </c>
      <c r="I25" s="18">
        <f>'RESUMO-ÁREAS'!I25</f>
        <v>0</v>
      </c>
      <c r="J25" s="302">
        <f>'RESUMO-ÁREAS'!M25</f>
        <v>145</v>
      </c>
      <c r="K25" s="15">
        <f t="shared" ref="K25:P25" si="13">K$4/$J25</f>
        <v>42.192342105161934</v>
      </c>
      <c r="L25" s="17">
        <f t="shared" si="13"/>
        <v>43.617059942750863</v>
      </c>
      <c r="M25" s="17">
        <f t="shared" si="13"/>
        <v>43.229695788784937</v>
      </c>
      <c r="N25" s="17">
        <f t="shared" si="13"/>
        <v>43.499023500998</v>
      </c>
      <c r="O25" s="17">
        <f t="shared" si="13"/>
        <v>43.499023500998</v>
      </c>
      <c r="P25" s="18">
        <f t="shared" si="13"/>
        <v>42.889197368950072</v>
      </c>
      <c r="Q25" s="15">
        <f t="shared" ref="Q25:V25" si="14">K25*D25</f>
        <v>0</v>
      </c>
      <c r="R25" s="17">
        <f t="shared" si="14"/>
        <v>0</v>
      </c>
      <c r="S25" s="17">
        <f t="shared" si="14"/>
        <v>0</v>
      </c>
      <c r="T25" s="17">
        <f t="shared" si="14"/>
        <v>0</v>
      </c>
      <c r="U25" s="17">
        <f t="shared" si="14"/>
        <v>0</v>
      </c>
      <c r="V25" s="18">
        <f t="shared" si="14"/>
        <v>0</v>
      </c>
      <c r="W25" s="238"/>
      <c r="X25" s="238"/>
    </row>
    <row r="26" spans="2:24" s="205" customFormat="1" ht="21" customHeight="1" collapsed="1">
      <c r="B26" s="297" t="str">
        <f>'RESUMO-ÁREAS'!B26</f>
        <v>ÁREAS HOSPITALARES</v>
      </c>
      <c r="C26" s="298"/>
      <c r="D26" s="240">
        <f t="shared" ref="D26:I26" si="15">D27</f>
        <v>0</v>
      </c>
      <c r="E26" s="19">
        <f t="shared" si="15"/>
        <v>0</v>
      </c>
      <c r="F26" s="19">
        <f t="shared" si="15"/>
        <v>0</v>
      </c>
      <c r="G26" s="19">
        <f t="shared" si="15"/>
        <v>0</v>
      </c>
      <c r="H26" s="19">
        <f t="shared" si="15"/>
        <v>0</v>
      </c>
      <c r="I26" s="222">
        <f t="shared" si="15"/>
        <v>0</v>
      </c>
      <c r="J26" s="303"/>
      <c r="K26" s="304"/>
      <c r="L26" s="303"/>
      <c r="M26" s="303"/>
      <c r="N26" s="303"/>
      <c r="O26" s="303"/>
      <c r="P26" s="305"/>
      <c r="Q26" s="240"/>
      <c r="R26" s="298"/>
      <c r="S26" s="298"/>
      <c r="T26" s="298"/>
      <c r="U26" s="298"/>
      <c r="V26" s="300"/>
      <c r="W26" s="238"/>
      <c r="X26" s="238"/>
    </row>
    <row r="27" spans="2:24" ht="21" hidden="1" customHeight="1" outlineLevel="1">
      <c r="B27" s="306" t="str">
        <f>'RESUMO-ÁREAS'!B27</f>
        <v>3.5.</v>
      </c>
      <c r="C27" s="27" t="str">
        <f>'RESUMO-ÁREAS'!C27</f>
        <v>Áreas Hospitalares e assemelhadas: 360 m² a 450 m2.</v>
      </c>
      <c r="D27" s="26">
        <f>'RESUMO-ÁREAS'!D27</f>
        <v>0</v>
      </c>
      <c r="E27" s="28">
        <f>'RESUMO-ÁREAS'!E27</f>
        <v>0</v>
      </c>
      <c r="F27" s="28">
        <f>'RESUMO-ÁREAS'!F27</f>
        <v>0</v>
      </c>
      <c r="G27" s="28">
        <f>'RESUMO-ÁREAS'!G27</f>
        <v>0</v>
      </c>
      <c r="H27" s="28">
        <f>'RESUMO-ÁREAS'!H27</f>
        <v>0</v>
      </c>
      <c r="I27" s="29">
        <f>'RESUMO-ÁREAS'!I27</f>
        <v>0</v>
      </c>
      <c r="J27" s="307">
        <f>'RESUMO-ÁREAS'!M27</f>
        <v>405</v>
      </c>
      <c r="K27" s="26">
        <f t="shared" ref="K27:P27" si="16">K$4/$J27</f>
        <v>15.105900259872792</v>
      </c>
      <c r="L27" s="28">
        <f t="shared" si="16"/>
        <v>15.61598442394784</v>
      </c>
      <c r="M27" s="28">
        <f t="shared" si="16"/>
        <v>15.477298492281028</v>
      </c>
      <c r="N27" s="28">
        <f t="shared" si="16"/>
        <v>15.573724463320271</v>
      </c>
      <c r="O27" s="28">
        <f t="shared" si="16"/>
        <v>15.573724463320271</v>
      </c>
      <c r="P27" s="29">
        <f t="shared" si="16"/>
        <v>15.355391650611754</v>
      </c>
      <c r="Q27" s="26">
        <f t="shared" ref="Q27:V27" si="17">K27*D27</f>
        <v>0</v>
      </c>
      <c r="R27" s="28">
        <f t="shared" si="17"/>
        <v>0</v>
      </c>
      <c r="S27" s="28">
        <f t="shared" si="17"/>
        <v>0</v>
      </c>
      <c r="T27" s="28">
        <f t="shared" si="17"/>
        <v>0</v>
      </c>
      <c r="U27" s="28">
        <f t="shared" si="17"/>
        <v>0</v>
      </c>
      <c r="V27" s="29">
        <f t="shared" si="17"/>
        <v>0</v>
      </c>
      <c r="W27" s="226"/>
      <c r="X27" s="226"/>
    </row>
    <row r="28" spans="2:24" ht="21" customHeight="1" collapsed="1">
      <c r="B28" s="308"/>
      <c r="C28" s="308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309"/>
      <c r="R28" s="310"/>
      <c r="S28" s="310"/>
      <c r="T28" s="310"/>
      <c r="U28" s="310"/>
      <c r="V28" s="310"/>
      <c r="W28" s="179"/>
      <c r="X28" s="179"/>
    </row>
    <row r="29" spans="2:24" ht="21" customHeight="1">
      <c r="W29" s="311"/>
    </row>
    <row r="30" spans="2:24" ht="21" customHeight="1">
      <c r="W30" s="21"/>
    </row>
    <row r="33" spans="13:23" ht="21" customHeight="1">
      <c r="W33" s="21"/>
    </row>
    <row r="36" spans="13:23" ht="21" customHeight="1">
      <c r="M36" s="21"/>
    </row>
  </sheetData>
  <mergeCells count="5">
    <mergeCell ref="D2:I2"/>
    <mergeCell ref="K2:P2"/>
    <mergeCell ref="Q2:V2"/>
    <mergeCell ref="W2:W3"/>
    <mergeCell ref="X2:X3"/>
  </mergeCells>
  <pageMargins left="0.511811024" right="0.511811024" top="0.78740157500000008" bottom="0.78740157500000008" header="0.31496062000000008" footer="0.3149606200000000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FD32-6254-48CB-8F4A-2A4D64E21210}">
  <dimension ref="B1:N47"/>
  <sheetViews>
    <sheetView tabSelected="1" workbookViewId="0">
      <selection activeCell="M47" sqref="M47"/>
    </sheetView>
  </sheetViews>
  <sheetFormatPr defaultRowHeight="24" customHeight="1"/>
  <cols>
    <col min="1" max="1" width="2.42578125" style="314" customWidth="1"/>
    <col min="2" max="2" width="55.42578125" style="315" customWidth="1"/>
    <col min="3" max="8" width="14.7109375" style="315" customWidth="1"/>
    <col min="9" max="10" width="14.7109375" style="314" customWidth="1"/>
    <col min="11" max="11" width="9.140625" style="314" customWidth="1"/>
    <col min="12" max="12" width="18.7109375" style="314" customWidth="1"/>
    <col min="13" max="13" width="11" style="314" bestFit="1" customWidth="1"/>
    <col min="14" max="14" width="12.28515625" style="314" bestFit="1" customWidth="1"/>
    <col min="15" max="16" width="10" style="314" bestFit="1" customWidth="1"/>
    <col min="17" max="17" width="9.140625" style="314" customWidth="1"/>
    <col min="18" max="16384" width="9.140625" style="314"/>
  </cols>
  <sheetData>
    <row r="1" spans="2:10" ht="11.25" customHeight="1"/>
    <row r="2" spans="2:10" ht="24" customHeight="1">
      <c r="B2" s="316" t="s">
        <v>0</v>
      </c>
      <c r="C2" s="317" t="str">
        <f>'RESUMO-ÁREAS'!N3</f>
        <v>SUPES</v>
      </c>
      <c r="D2" s="317" t="str">
        <f>'RESUMO-ÁREAS'!O3</f>
        <v>BG</v>
      </c>
      <c r="E2" s="317" t="str">
        <f>'RESUMO-ÁREAS'!P3</f>
        <v>RG</v>
      </c>
      <c r="F2" s="317" t="str">
        <f>'RESUMO-ÁREAS'!Q3</f>
        <v>SM</v>
      </c>
      <c r="G2" s="317" t="str">
        <f>'RESUMO-ÁREAS'!R3</f>
        <v>SM-C</v>
      </c>
      <c r="H2" s="317" t="str">
        <f>'RESUMO-ÁREAS'!S3</f>
        <v>URUG</v>
      </c>
      <c r="I2" s="318" t="s">
        <v>170</v>
      </c>
    </row>
    <row r="3" spans="2:10" ht="24" customHeight="1">
      <c r="B3" s="319" t="s">
        <v>325</v>
      </c>
      <c r="C3" s="320">
        <f>'RESUMO-ÁREAS'!N28</f>
        <v>2</v>
      </c>
      <c r="D3" s="320">
        <f>'RESUMO-ÁREAS'!O28</f>
        <v>1</v>
      </c>
      <c r="E3" s="320">
        <f>'RESUMO-ÁREAS'!P28</f>
        <v>1</v>
      </c>
      <c r="F3" s="320">
        <f>'RESUMO-ÁREAS'!Q28</f>
        <v>1</v>
      </c>
      <c r="G3" s="320">
        <f>'RESUMO-ÁREAS'!R28</f>
        <v>1</v>
      </c>
      <c r="H3" s="320">
        <f>'RESUMO-ÁREAS'!S28</f>
        <v>1</v>
      </c>
      <c r="I3" s="321">
        <f>SUM(C3:H3)</f>
        <v>7</v>
      </c>
    </row>
    <row r="4" spans="2:10" ht="24" customHeight="1">
      <c r="B4" s="322" t="s">
        <v>326</v>
      </c>
      <c r="C4" s="323">
        <f t="shared" ref="C4:H4" si="0">C16</f>
        <v>6117.8896052484806</v>
      </c>
      <c r="D4" s="323">
        <f t="shared" si="0"/>
        <v>6324.473691698875</v>
      </c>
      <c r="E4" s="323">
        <f t="shared" si="0"/>
        <v>6268.3058893738162</v>
      </c>
      <c r="F4" s="323">
        <f t="shared" si="0"/>
        <v>6307.3584076447096</v>
      </c>
      <c r="G4" s="323">
        <f t="shared" si="0"/>
        <v>6307.3584076447096</v>
      </c>
      <c r="H4" s="323">
        <f t="shared" si="0"/>
        <v>6218.9336184977601</v>
      </c>
      <c r="I4" s="324">
        <f>SUMPRODUCT(C4:H4,C3:H3)/SUM(C3:H3)</f>
        <v>6237.4584607652605</v>
      </c>
      <c r="J4" s="325"/>
    </row>
    <row r="5" spans="2:10" ht="24" customHeight="1">
      <c r="B5" s="319" t="s">
        <v>327</v>
      </c>
      <c r="C5" s="326">
        <f t="shared" ref="C5:H5" si="1">C3*C4</f>
        <v>12235.779210496961</v>
      </c>
      <c r="D5" s="326">
        <f t="shared" si="1"/>
        <v>6324.473691698875</v>
      </c>
      <c r="E5" s="326">
        <f t="shared" si="1"/>
        <v>6268.3058893738162</v>
      </c>
      <c r="F5" s="326">
        <f t="shared" si="1"/>
        <v>6307.3584076447096</v>
      </c>
      <c r="G5" s="326">
        <f t="shared" si="1"/>
        <v>6307.3584076447096</v>
      </c>
      <c r="H5" s="326">
        <f t="shared" si="1"/>
        <v>6218.9336184977601</v>
      </c>
      <c r="I5" s="327">
        <f>SUM(C5:H5)</f>
        <v>43662.209225356826</v>
      </c>
    </row>
    <row r="6" spans="2:10" ht="24" customHeight="1">
      <c r="B6" s="328" t="s">
        <v>323</v>
      </c>
      <c r="C6" s="329">
        <f t="shared" ref="C6:H6" si="2">C5*12</f>
        <v>146829.35052596353</v>
      </c>
      <c r="D6" s="329">
        <f t="shared" si="2"/>
        <v>75893.684300386492</v>
      </c>
      <c r="E6" s="329">
        <f t="shared" si="2"/>
        <v>75219.670672485794</v>
      </c>
      <c r="F6" s="329">
        <f t="shared" si="2"/>
        <v>75688.300891736522</v>
      </c>
      <c r="G6" s="329">
        <f t="shared" si="2"/>
        <v>75688.300891736522</v>
      </c>
      <c r="H6" s="329">
        <f t="shared" si="2"/>
        <v>74627.203421973129</v>
      </c>
      <c r="I6" s="330">
        <f>SUM(C6:H6)</f>
        <v>523946.51070428197</v>
      </c>
    </row>
    <row r="7" spans="2:10" ht="3.75" customHeight="1">
      <c r="B7" s="247"/>
      <c r="C7" s="247"/>
      <c r="D7" s="247"/>
      <c r="E7" s="247"/>
      <c r="F7" s="247"/>
      <c r="G7" s="247"/>
      <c r="H7" s="247"/>
      <c r="I7" s="331"/>
    </row>
    <row r="8" spans="2:10" ht="24" customHeight="1">
      <c r="B8" s="349" t="s">
        <v>328</v>
      </c>
      <c r="C8" s="349"/>
      <c r="D8" s="349"/>
      <c r="E8" s="349"/>
      <c r="F8" s="349"/>
      <c r="G8" s="349"/>
      <c r="H8" s="349"/>
      <c r="I8" s="349"/>
    </row>
    <row r="9" spans="2:10" ht="24" customHeight="1">
      <c r="B9" s="319" t="str">
        <f>SERVENTES!C131</f>
        <v>MÓDULO 1 - COMPOSIÇÃO REMUNERAÇÃO</v>
      </c>
      <c r="C9" s="320">
        <f>SERVENTES!I131</f>
        <v>2414.2600000000002</v>
      </c>
      <c r="D9" s="320">
        <f>SERVENTES!J131</f>
        <v>2414.2600000000002</v>
      </c>
      <c r="E9" s="320">
        <f>SERVENTES!K131</f>
        <v>2414.2600000000002</v>
      </c>
      <c r="F9" s="320">
        <f>SERVENTES!L131</f>
        <v>2414.2600000000002</v>
      </c>
      <c r="G9" s="320">
        <f>SERVENTES!M131</f>
        <v>2414.2600000000002</v>
      </c>
      <c r="H9" s="320">
        <f>SERVENTES!N131</f>
        <v>2414.2600000000002</v>
      </c>
      <c r="I9" s="327">
        <f t="shared" ref="I9:I16" si="3">SUM(C9:H9)</f>
        <v>14485.560000000001</v>
      </c>
    </row>
    <row r="10" spans="2:10" ht="24" customHeight="1">
      <c r="B10" s="322" t="str">
        <f>SERVENTES!C132</f>
        <v>MÓDULO 2 - ENCARGOS E BENEFÍCIOS</v>
      </c>
      <c r="C10" s="323">
        <f>SERVENTES!I132</f>
        <v>1836.9037709090912</v>
      </c>
      <c r="D10" s="323">
        <f>SERVENTES!J132</f>
        <v>1858.9037709090912</v>
      </c>
      <c r="E10" s="323">
        <f>SERVENTES!K132</f>
        <v>1872.1037709090911</v>
      </c>
      <c r="F10" s="323">
        <f>SERVENTES!L132</f>
        <v>1902.9037709090912</v>
      </c>
      <c r="G10" s="323">
        <f>SERVENTES!M132</f>
        <v>1902.9037709090912</v>
      </c>
      <c r="H10" s="323">
        <f>SERVENTES!N132</f>
        <v>1889.7037709090914</v>
      </c>
      <c r="I10" s="324">
        <f t="shared" si="3"/>
        <v>11263.422625454548</v>
      </c>
    </row>
    <row r="11" spans="2:10" ht="24" customHeight="1">
      <c r="B11" s="319" t="str">
        <f>SERVENTES!C133</f>
        <v>MÓDULO 3 - PROVISÃO PARA RESCISÃO</v>
      </c>
      <c r="C11" s="320">
        <f>SERVENTES!I133</f>
        <v>162.37931940567483</v>
      </c>
      <c r="D11" s="320">
        <f>SERVENTES!J133</f>
        <v>162.37931940567483</v>
      </c>
      <c r="E11" s="320">
        <f>SERVENTES!K133</f>
        <v>162.37931940567483</v>
      </c>
      <c r="F11" s="320">
        <f>SERVENTES!L133</f>
        <v>162.37931940567483</v>
      </c>
      <c r="G11" s="320">
        <f>SERVENTES!M133</f>
        <v>162.37931940567483</v>
      </c>
      <c r="H11" s="320">
        <f>SERVENTES!N133</f>
        <v>162.37931940567483</v>
      </c>
      <c r="I11" s="327">
        <f t="shared" si="3"/>
        <v>974.2759164340489</v>
      </c>
    </row>
    <row r="12" spans="2:10" ht="24" customHeight="1">
      <c r="B12" s="322" t="str">
        <f>SERVENTES!C134</f>
        <v>MÓDULO 4 - CUSTO DE REPOSIÇÃO</v>
      </c>
      <c r="C12" s="323">
        <f>SERVENTES!I134</f>
        <v>429.78032098103984</v>
      </c>
      <c r="D12" s="323">
        <f>SERVENTES!J134</f>
        <v>429.78032098103984</v>
      </c>
      <c r="E12" s="323">
        <f>SERVENTES!K134</f>
        <v>429.78032098103984</v>
      </c>
      <c r="F12" s="323">
        <f>SERVENTES!L134</f>
        <v>429.78032098103984</v>
      </c>
      <c r="G12" s="323">
        <f>SERVENTES!M134</f>
        <v>429.78032098103984</v>
      </c>
      <c r="H12" s="323">
        <f>SERVENTES!N134</f>
        <v>429.78032098103978</v>
      </c>
      <c r="I12" s="324">
        <f t="shared" si="3"/>
        <v>2578.6819258862392</v>
      </c>
    </row>
    <row r="13" spans="2:10" ht="24" customHeight="1">
      <c r="B13" s="319" t="str">
        <f>SERVENTES!C135</f>
        <v>MÓDULO 5 - INSUMOS DIVERSOS</v>
      </c>
      <c r="C13" s="320">
        <f>SERVENTES!I135</f>
        <v>65.173690476190473</v>
      </c>
      <c r="D13" s="320">
        <f>SERVENTES!J135</f>
        <v>65.173690476190473</v>
      </c>
      <c r="E13" s="320">
        <f>SERVENTES!K135</f>
        <v>65.173690476190473</v>
      </c>
      <c r="F13" s="320">
        <f>SERVENTES!L135</f>
        <v>65.173690476190473</v>
      </c>
      <c r="G13" s="320">
        <f>SERVENTES!M135</f>
        <v>65.173690476190473</v>
      </c>
      <c r="H13" s="320">
        <f>SERVENTES!N135</f>
        <v>65.173690476190473</v>
      </c>
      <c r="I13" s="327">
        <f t="shared" si="3"/>
        <v>391.04214285714284</v>
      </c>
    </row>
    <row r="14" spans="2:10" ht="24" customHeight="1">
      <c r="B14" s="332" t="str">
        <f>SERVENTES!C136</f>
        <v>SUBTOTAL A + B + C + D + E</v>
      </c>
      <c r="C14" s="333">
        <f>SERVENTES!I136</f>
        <v>4908.4971017719972</v>
      </c>
      <c r="D14" s="333">
        <f>SERVENTES!J136</f>
        <v>4930.4971017719972</v>
      </c>
      <c r="E14" s="333">
        <f>SERVENTES!K136</f>
        <v>4943.6971017719961</v>
      </c>
      <c r="F14" s="333">
        <f>SERVENTES!L136</f>
        <v>4974.4971017719972</v>
      </c>
      <c r="G14" s="333">
        <f>SERVENTES!M136</f>
        <v>4974.4971017719972</v>
      </c>
      <c r="H14" s="333">
        <f>SERVENTES!N136</f>
        <v>4961.2971017719965</v>
      </c>
      <c r="I14" s="334">
        <f t="shared" si="3"/>
        <v>29692.982610631985</v>
      </c>
    </row>
    <row r="15" spans="2:10" ht="24" customHeight="1">
      <c r="B15" s="322" t="str">
        <f>SERVENTES!C137</f>
        <v>MÓDULO 6 - CUSTOS INDIRETOS, TRIBUTOS e LUCRO</v>
      </c>
      <c r="C15" s="323">
        <f>SERVENTES!I137</f>
        <v>1209.3925034764834</v>
      </c>
      <c r="D15" s="323">
        <f>SERVENTES!J137</f>
        <v>1393.9765899268778</v>
      </c>
      <c r="E15" s="323">
        <f>SERVENTES!K137</f>
        <v>1324.60878760182</v>
      </c>
      <c r="F15" s="323">
        <f>SERVENTES!L137</f>
        <v>1332.8613058727121</v>
      </c>
      <c r="G15" s="323">
        <f>SERVENTES!M137</f>
        <v>1332.8613058727121</v>
      </c>
      <c r="H15" s="323">
        <f>SERVENTES!N137</f>
        <v>1257.6365167257636</v>
      </c>
      <c r="I15" s="324">
        <f t="shared" si="3"/>
        <v>7851.3370094763695</v>
      </c>
    </row>
    <row r="16" spans="2:10" ht="24" customHeight="1">
      <c r="B16" s="332" t="str">
        <f>SERVENTES!C138</f>
        <v>VALOR TOTAL EMPREGADO</v>
      </c>
      <c r="C16" s="333">
        <f>SERVENTES!I138</f>
        <v>6117.8896052484806</v>
      </c>
      <c r="D16" s="333">
        <f>SERVENTES!J138</f>
        <v>6324.473691698875</v>
      </c>
      <c r="E16" s="333">
        <f>SERVENTES!K138</f>
        <v>6268.3058893738162</v>
      </c>
      <c r="F16" s="333">
        <f>SERVENTES!L138</f>
        <v>6307.3584076447096</v>
      </c>
      <c r="G16" s="333">
        <f>SERVENTES!M138</f>
        <v>6307.3584076447096</v>
      </c>
      <c r="H16" s="333">
        <f>SERVENTES!N138</f>
        <v>6218.9336184977601</v>
      </c>
      <c r="I16" s="334">
        <f t="shared" si="3"/>
        <v>37544.319620108348</v>
      </c>
      <c r="J16" s="335"/>
    </row>
    <row r="17" spans="2:12" ht="3.75" customHeight="1">
      <c r="B17" s="336"/>
      <c r="C17" s="247"/>
      <c r="D17" s="247"/>
      <c r="E17" s="247"/>
      <c r="F17" s="247"/>
      <c r="G17" s="247"/>
      <c r="H17" s="247"/>
      <c r="I17" s="331"/>
    </row>
    <row r="18" spans="2:12" ht="24" customHeight="1">
      <c r="B18" s="337" t="s">
        <v>329</v>
      </c>
      <c r="C18" s="338">
        <f t="shared" ref="C18:H18" si="4">C5</f>
        <v>12235.779210496961</v>
      </c>
      <c r="D18" s="338">
        <f t="shared" si="4"/>
        <v>6324.473691698875</v>
      </c>
      <c r="E18" s="338">
        <f t="shared" si="4"/>
        <v>6268.3058893738162</v>
      </c>
      <c r="F18" s="338">
        <f t="shared" si="4"/>
        <v>6307.3584076447096</v>
      </c>
      <c r="G18" s="338">
        <f t="shared" si="4"/>
        <v>6307.3584076447096</v>
      </c>
      <c r="H18" s="338">
        <f t="shared" si="4"/>
        <v>6218.9336184977601</v>
      </c>
      <c r="I18" s="339">
        <f>SUM(C18:H18)</f>
        <v>43662.209225356826</v>
      </c>
      <c r="J18" s="340">
        <f>I18*12</f>
        <v>523946.51070428191</v>
      </c>
    </row>
    <row r="19" spans="2:12" ht="24" customHeight="1">
      <c r="B19" s="328" t="s">
        <v>330</v>
      </c>
      <c r="C19" s="341">
        <f>VALOR_MENSAL!Q4</f>
        <v>6515.0734265481187</v>
      </c>
      <c r="D19" s="341">
        <f>VALOR_MENSAL!R4</f>
        <v>1627.9133277788869</v>
      </c>
      <c r="E19" s="341">
        <f>VALOR_MENSAL!S4</f>
        <v>6239.2789965092315</v>
      </c>
      <c r="F19" s="341">
        <f>VALOR_MENSAL!T4</f>
        <v>4168.9142571751381</v>
      </c>
      <c r="G19" s="341">
        <f>VALOR_MENSAL!U4</f>
        <v>1554.6833487032832</v>
      </c>
      <c r="H19" s="341">
        <f>VALOR_MENSAL!V4</f>
        <v>2085.6143801257494</v>
      </c>
      <c r="I19" s="330">
        <f>SUM(C19:H19)</f>
        <v>22191.477736840407</v>
      </c>
      <c r="J19" s="330">
        <f>I19*12</f>
        <v>266297.73284208489</v>
      </c>
    </row>
    <row r="20" spans="2:12" ht="24" customHeight="1">
      <c r="B20" s="342"/>
      <c r="C20" s="343">
        <f t="shared" ref="C20:J20" si="5">C19/C18</f>
        <v>0.53246085226504392</v>
      </c>
      <c r="D20" s="343">
        <f t="shared" si="5"/>
        <v>0.25739901960784317</v>
      </c>
      <c r="E20" s="343">
        <f t="shared" si="5"/>
        <v>0.99536926031102091</v>
      </c>
      <c r="F20" s="343">
        <f t="shared" si="5"/>
        <v>0.66096041920216353</v>
      </c>
      <c r="G20" s="343">
        <f t="shared" si="5"/>
        <v>0.24648723732251521</v>
      </c>
      <c r="H20" s="343">
        <f t="shared" si="5"/>
        <v>0.33536527450980391</v>
      </c>
      <c r="I20" s="343">
        <f t="shared" si="5"/>
        <v>0.50825366216129775</v>
      </c>
      <c r="J20" s="344">
        <f t="shared" si="5"/>
        <v>0.50825366216129775</v>
      </c>
    </row>
    <row r="21" spans="2:12" ht="24" customHeight="1">
      <c r="B21" s="342"/>
    </row>
    <row r="22" spans="2:12" ht="24" customHeight="1">
      <c r="H22" s="345" t="s">
        <v>331</v>
      </c>
      <c r="I22" s="346"/>
      <c r="J22" s="347">
        <f>I18/SUM(AREAS!$F$5:$F$117)</f>
        <v>11.074486694689369</v>
      </c>
      <c r="L22" s="348"/>
    </row>
    <row r="24" spans="2:12" ht="24" customHeight="1">
      <c r="J24" s="347">
        <f>I19/SUM(AREAS!$F$5:$F$117)</f>
        <v>5.6286484191324373</v>
      </c>
    </row>
    <row r="41" spans="13:14" ht="24" customHeight="1">
      <c r="M41" s="314">
        <v>12235.78</v>
      </c>
      <c r="N41" s="314">
        <v>146829.35</v>
      </c>
    </row>
    <row r="42" spans="13:14" ht="24" customHeight="1">
      <c r="M42" s="314">
        <v>6324.47</v>
      </c>
      <c r="N42" s="314">
        <v>75893.679999999993</v>
      </c>
    </row>
    <row r="43" spans="13:14" ht="24" customHeight="1">
      <c r="M43" s="314">
        <v>6268.31</v>
      </c>
      <c r="N43" s="314">
        <v>75219.67</v>
      </c>
    </row>
    <row r="44" spans="13:14" ht="24" customHeight="1">
      <c r="M44" s="314">
        <v>6307.36</v>
      </c>
      <c r="N44" s="314">
        <v>75688.3</v>
      </c>
    </row>
    <row r="45" spans="13:14" ht="24" customHeight="1">
      <c r="M45" s="314">
        <v>6307.36</v>
      </c>
      <c r="N45" s="314">
        <v>75688.3</v>
      </c>
    </row>
    <row r="46" spans="13:14" ht="24" customHeight="1">
      <c r="M46" s="314">
        <v>6218.93</v>
      </c>
      <c r="N46" s="314">
        <v>74627.199999999997</v>
      </c>
    </row>
    <row r="47" spans="13:14" ht="24" customHeight="1">
      <c r="M47" s="314">
        <f>SUM(M41:M46)</f>
        <v>43662.21</v>
      </c>
      <c r="N47" s="314">
        <f>SUM(N41:N46)</f>
        <v>523946.5</v>
      </c>
    </row>
  </sheetData>
  <mergeCells count="1">
    <mergeCell ref="B8:I8"/>
  </mergeCells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45DAB-968D-410A-8C3E-65E0E13383B2}">
  <dimension ref="B2:R24"/>
  <sheetViews>
    <sheetView workbookViewId="0"/>
  </sheetViews>
  <sheetFormatPr defaultRowHeight="15.75"/>
  <cols>
    <col min="1" max="1" width="1.85546875" style="350" customWidth="1"/>
    <col min="2" max="10" width="9.140625" style="170" customWidth="1"/>
    <col min="11" max="18" width="9.140625" style="169" customWidth="1"/>
    <col min="19" max="19" width="9.140625" style="350" customWidth="1"/>
    <col min="20" max="16384" width="9.140625" style="350"/>
  </cols>
  <sheetData>
    <row r="2" spans="2:7">
      <c r="B2" s="362" t="s">
        <v>332</v>
      </c>
      <c r="C2" s="362"/>
      <c r="D2" s="362"/>
      <c r="E2" s="362"/>
      <c r="F2" s="362"/>
      <c r="G2" s="362"/>
    </row>
    <row r="3" spans="2:7">
      <c r="B3" s="351"/>
      <c r="G3" s="352"/>
    </row>
    <row r="4" spans="2:7">
      <c r="B4" s="353">
        <v>1</v>
      </c>
      <c r="C4" s="354" t="s">
        <v>333</v>
      </c>
      <c r="D4" s="354"/>
      <c r="E4" s="354"/>
      <c r="F4" s="354"/>
      <c r="G4" s="355"/>
    </row>
    <row r="5" spans="2:7">
      <c r="B5" s="356">
        <f t="shared" ref="B5:B20" si="0">B4+1</f>
        <v>2</v>
      </c>
      <c r="C5" s="357" t="s">
        <v>334</v>
      </c>
      <c r="D5" s="357"/>
      <c r="E5" s="357"/>
      <c r="F5" s="357"/>
      <c r="G5" s="358"/>
    </row>
    <row r="6" spans="2:7">
      <c r="B6" s="353">
        <f t="shared" si="0"/>
        <v>3</v>
      </c>
      <c r="C6" s="354" t="s">
        <v>335</v>
      </c>
      <c r="D6" s="354"/>
      <c r="E6" s="354"/>
      <c r="F6" s="354"/>
      <c r="G6" s="355"/>
    </row>
    <row r="7" spans="2:7">
      <c r="B7" s="353">
        <f t="shared" si="0"/>
        <v>4</v>
      </c>
      <c r="C7" s="354" t="s">
        <v>336</v>
      </c>
      <c r="D7" s="354"/>
      <c r="E7" s="354"/>
      <c r="F7" s="354"/>
      <c r="G7" s="355"/>
    </row>
    <row r="8" spans="2:7">
      <c r="B8" s="353">
        <f t="shared" si="0"/>
        <v>5</v>
      </c>
      <c r="C8" s="354" t="s">
        <v>337</v>
      </c>
      <c r="D8" s="354"/>
      <c r="E8" s="354"/>
      <c r="F8" s="354"/>
      <c r="G8" s="355"/>
    </row>
    <row r="9" spans="2:7">
      <c r="B9" s="353">
        <f t="shared" si="0"/>
        <v>6</v>
      </c>
      <c r="C9" s="354"/>
      <c r="D9" s="354"/>
      <c r="E9" s="354"/>
      <c r="F9" s="354"/>
      <c r="G9" s="355"/>
    </row>
    <row r="10" spans="2:7">
      <c r="B10" s="353">
        <f t="shared" si="0"/>
        <v>7</v>
      </c>
      <c r="C10" s="354"/>
      <c r="D10" s="354"/>
      <c r="E10" s="354"/>
      <c r="F10" s="354"/>
      <c r="G10" s="355"/>
    </row>
    <row r="11" spans="2:7">
      <c r="B11" s="353">
        <f t="shared" si="0"/>
        <v>8</v>
      </c>
      <c r="C11" s="354"/>
      <c r="D11" s="354"/>
      <c r="E11" s="354"/>
      <c r="F11" s="354"/>
      <c r="G11" s="355"/>
    </row>
    <row r="12" spans="2:7">
      <c r="B12" s="353">
        <f t="shared" si="0"/>
        <v>9</v>
      </c>
      <c r="C12" s="354"/>
      <c r="D12" s="354"/>
      <c r="E12" s="354"/>
      <c r="F12" s="354"/>
      <c r="G12" s="355"/>
    </row>
    <row r="13" spans="2:7">
      <c r="B13" s="353">
        <f t="shared" si="0"/>
        <v>10</v>
      </c>
      <c r="C13" s="354"/>
      <c r="D13" s="354"/>
      <c r="E13" s="354"/>
      <c r="F13" s="354"/>
      <c r="G13" s="355"/>
    </row>
    <row r="14" spans="2:7">
      <c r="B14" s="353">
        <f t="shared" si="0"/>
        <v>11</v>
      </c>
      <c r="C14" s="354"/>
      <c r="D14" s="354"/>
      <c r="E14" s="354"/>
      <c r="F14" s="354"/>
      <c r="G14" s="355"/>
    </row>
    <row r="15" spans="2:7">
      <c r="B15" s="353">
        <f t="shared" si="0"/>
        <v>12</v>
      </c>
      <c r="C15" s="354"/>
      <c r="D15" s="354"/>
      <c r="E15" s="354"/>
      <c r="F15" s="354"/>
      <c r="G15" s="355"/>
    </row>
    <row r="16" spans="2:7">
      <c r="B16" s="353">
        <f t="shared" si="0"/>
        <v>13</v>
      </c>
      <c r="C16" s="354"/>
      <c r="D16" s="354"/>
      <c r="E16" s="354"/>
      <c r="F16" s="354"/>
      <c r="G16" s="355"/>
    </row>
    <row r="17" spans="2:7">
      <c r="B17" s="353">
        <f t="shared" si="0"/>
        <v>14</v>
      </c>
      <c r="C17" s="354"/>
      <c r="D17" s="354"/>
      <c r="E17" s="354"/>
      <c r="F17" s="354"/>
      <c r="G17" s="355"/>
    </row>
    <row r="18" spans="2:7">
      <c r="B18" s="353">
        <f t="shared" si="0"/>
        <v>15</v>
      </c>
      <c r="C18" s="354"/>
      <c r="D18" s="354"/>
      <c r="E18" s="354"/>
      <c r="F18" s="354"/>
      <c r="G18" s="355"/>
    </row>
    <row r="19" spans="2:7">
      <c r="B19" s="353">
        <f t="shared" si="0"/>
        <v>16</v>
      </c>
      <c r="C19" s="354"/>
      <c r="D19" s="354"/>
      <c r="E19" s="354"/>
      <c r="F19" s="354"/>
      <c r="G19" s="355"/>
    </row>
    <row r="20" spans="2:7">
      <c r="B20" s="353">
        <f t="shared" si="0"/>
        <v>17</v>
      </c>
      <c r="C20" s="354"/>
      <c r="D20" s="354"/>
      <c r="E20" s="354"/>
      <c r="F20" s="354"/>
      <c r="G20" s="355"/>
    </row>
    <row r="21" spans="2:7">
      <c r="B21" s="359"/>
      <c r="C21" s="360"/>
      <c r="D21" s="360"/>
      <c r="E21" s="360"/>
      <c r="F21" s="360"/>
      <c r="G21" s="361"/>
    </row>
    <row r="22" spans="2:7">
      <c r="B22" s="233"/>
    </row>
    <row r="23" spans="2:7">
      <c r="B23" s="233"/>
    </row>
    <row r="24" spans="2:7">
      <c r="B24" s="233"/>
    </row>
  </sheetData>
  <mergeCells count="1">
    <mergeCell ref="B2:G2"/>
  </mergeCells>
  <pageMargins left="0.511811024" right="0.511811024" top="0.78740157500000008" bottom="0.78740157500000008" header="0.31496062000000008" footer="0.3149606200000000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89D0-BDB2-47E1-AD5A-EEA7C3C41856}">
  <dimension ref="C1:AB52"/>
  <sheetViews>
    <sheetView workbookViewId="0"/>
  </sheetViews>
  <sheetFormatPr defaultRowHeight="15"/>
  <cols>
    <col min="1" max="2" width="1.7109375" style="350" customWidth="1"/>
    <col min="3" max="3" width="40.28515625" style="233" customWidth="1"/>
    <col min="4" max="9" width="10.42578125" style="233" customWidth="1"/>
    <col min="10" max="10" width="12.7109375" style="233" customWidth="1"/>
    <col min="11" max="16" width="10.42578125" style="233" customWidth="1"/>
    <col min="17" max="19" width="17.42578125" style="350" customWidth="1"/>
    <col min="20" max="20" width="63.85546875" style="350" customWidth="1"/>
    <col min="21" max="24" width="18.7109375" style="350" customWidth="1"/>
    <col min="25" max="26" width="9.140625" style="350" customWidth="1"/>
    <col min="27" max="27" width="14.42578125" style="350" customWidth="1"/>
    <col min="28" max="28" width="112.42578125" style="350" customWidth="1"/>
    <col min="29" max="29" width="9.140625" style="350" customWidth="1"/>
    <col min="30" max="16384" width="9.140625" style="350"/>
  </cols>
  <sheetData>
    <row r="1" spans="3:20" ht="6.75" customHeight="1" thickBot="1"/>
    <row r="2" spans="3:20" ht="21.75" customHeight="1" thickTop="1" thickBot="1">
      <c r="D2" s="381" t="s">
        <v>338</v>
      </c>
      <c r="E2" s="381"/>
      <c r="F2" s="381"/>
      <c r="G2" s="381"/>
      <c r="H2" s="381"/>
      <c r="I2" s="381"/>
      <c r="K2" s="381" t="s">
        <v>339</v>
      </c>
      <c r="L2" s="381"/>
      <c r="M2" s="381"/>
      <c r="N2" s="381"/>
      <c r="O2" s="381"/>
      <c r="P2" s="381"/>
    </row>
    <row r="3" spans="3:20" s="363" customFormat="1" ht="51.75" customHeight="1" thickTop="1" thickBot="1">
      <c r="C3" s="364"/>
      <c r="D3" s="364" t="s">
        <v>340</v>
      </c>
      <c r="E3" s="364" t="s">
        <v>341</v>
      </c>
      <c r="F3" s="364" t="s">
        <v>342</v>
      </c>
      <c r="G3" s="364" t="s">
        <v>343</v>
      </c>
      <c r="H3" s="364" t="s">
        <v>344</v>
      </c>
      <c r="I3" s="364" t="s">
        <v>345</v>
      </c>
      <c r="J3" s="364" t="s">
        <v>346</v>
      </c>
      <c r="K3" s="364" t="str">
        <f t="shared" ref="K3:P3" si="0">D3</f>
        <v>SUPES Porto Alegre/RS</v>
      </c>
      <c r="L3" s="364" t="str">
        <f t="shared" si="0"/>
        <v>UT Bagé/RS</v>
      </c>
      <c r="M3" s="364" t="str">
        <f t="shared" si="0"/>
        <v>UT Rio Grande/RS</v>
      </c>
      <c r="N3" s="364" t="str">
        <f t="shared" si="0"/>
        <v>UT Santa Maria/RS</v>
      </c>
      <c r="O3" s="364" t="str">
        <f t="shared" si="0"/>
        <v>CETAS Santa Maria/RS</v>
      </c>
      <c r="P3" s="364" t="str">
        <f t="shared" si="0"/>
        <v>UT Uruguaiana/RS</v>
      </c>
    </row>
    <row r="4" spans="3:20" ht="25.5" customHeight="1" thickTop="1" thickBot="1">
      <c r="C4" s="365" t="str">
        <f>'RESUMO-ÁREAS'!B5</f>
        <v>ÁREAS INTERNAS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</row>
    <row r="5" spans="3:20" ht="30" customHeight="1" thickTop="1" thickBot="1">
      <c r="C5" s="366" t="str">
        <f>'RESUMO-ÁREAS'!C6</f>
        <v>a) Pisos acarpetados: 800 m2 a 1200 m2;</v>
      </c>
      <c r="D5" s="367">
        <f>'RESUMO-ÁREAS'!D6</f>
        <v>0</v>
      </c>
      <c r="E5" s="367">
        <f>'RESUMO-ÁREAS'!E6</f>
        <v>0</v>
      </c>
      <c r="F5" s="367">
        <f>'RESUMO-ÁREAS'!F6</f>
        <v>0</v>
      </c>
      <c r="G5" s="367">
        <f>'RESUMO-ÁREAS'!G6</f>
        <v>0</v>
      </c>
      <c r="H5" s="367">
        <f>'RESUMO-ÁREAS'!H6</f>
        <v>0</v>
      </c>
      <c r="I5" s="367">
        <f>'RESUMO-ÁREAS'!I6</f>
        <v>0</v>
      </c>
      <c r="J5" s="368">
        <f>'RESUMO-ÁREAS'!M6</f>
        <v>1000</v>
      </c>
      <c r="K5" s="367">
        <f t="shared" ref="K5:P11" si="1">D5/$J5</f>
        <v>0</v>
      </c>
      <c r="L5" s="367">
        <f t="shared" si="1"/>
        <v>0</v>
      </c>
      <c r="M5" s="367">
        <f t="shared" si="1"/>
        <v>0</v>
      </c>
      <c r="N5" s="367">
        <f t="shared" si="1"/>
        <v>0</v>
      </c>
      <c r="O5" s="367">
        <f t="shared" si="1"/>
        <v>0</v>
      </c>
      <c r="P5" s="367">
        <f t="shared" si="1"/>
        <v>0</v>
      </c>
    </row>
    <row r="6" spans="3:20" ht="30" customHeight="1" thickTop="1" thickBot="1">
      <c r="C6" s="366" t="str">
        <f>'RESUMO-ÁREAS'!C7</f>
        <v>b) Pisos frios: 800 m² a 1200 m2;</v>
      </c>
      <c r="D6" s="367">
        <f>'RESUMO-ÁREAS'!D7</f>
        <v>283.69</v>
      </c>
      <c r="E6" s="367">
        <f>'RESUMO-ÁREAS'!E7</f>
        <v>70.58</v>
      </c>
      <c r="F6" s="367">
        <f>'RESUMO-ÁREAS'!F7</f>
        <v>136.62</v>
      </c>
      <c r="G6" s="367">
        <f>'RESUMO-ÁREAS'!G7</f>
        <v>169.25</v>
      </c>
      <c r="H6" s="367">
        <f>'RESUMO-ÁREAS'!H7</f>
        <v>87.36</v>
      </c>
      <c r="I6" s="367">
        <f>'RESUMO-ÁREAS'!I7</f>
        <v>129.16</v>
      </c>
      <c r="J6" s="368">
        <f>'RESUMO-ÁREAS'!M7</f>
        <v>1000</v>
      </c>
      <c r="K6" s="367">
        <f t="shared" si="1"/>
        <v>0.28369</v>
      </c>
      <c r="L6" s="367">
        <f t="shared" si="1"/>
        <v>7.0580000000000004E-2</v>
      </c>
      <c r="M6" s="367">
        <f t="shared" si="1"/>
        <v>0.13661999999999999</v>
      </c>
      <c r="N6" s="367">
        <f t="shared" si="1"/>
        <v>0.16925000000000001</v>
      </c>
      <c r="O6" s="367">
        <f t="shared" si="1"/>
        <v>8.7359999999999993E-2</v>
      </c>
      <c r="P6" s="367">
        <f t="shared" si="1"/>
        <v>0.12916</v>
      </c>
      <c r="S6" s="369"/>
    </row>
    <row r="7" spans="3:20" ht="30" customHeight="1" thickTop="1" thickBot="1">
      <c r="C7" s="366" t="str">
        <f>'RESUMO-ÁREAS'!C8</f>
        <v>c) Laboratórios: 360 m² a 450 m2;</v>
      </c>
      <c r="D7" s="367">
        <f>'RESUMO-ÁREAS'!D8</f>
        <v>0</v>
      </c>
      <c r="E7" s="367">
        <f>'RESUMO-ÁREAS'!E8</f>
        <v>0</v>
      </c>
      <c r="F7" s="367">
        <f>'RESUMO-ÁREAS'!F8</f>
        <v>0</v>
      </c>
      <c r="G7" s="367">
        <f>'RESUMO-ÁREAS'!G8</f>
        <v>0</v>
      </c>
      <c r="H7" s="367">
        <f>'RESUMO-ÁREAS'!H8</f>
        <v>0</v>
      </c>
      <c r="I7" s="367">
        <f>'RESUMO-ÁREAS'!I8</f>
        <v>0</v>
      </c>
      <c r="J7" s="368">
        <f>'RESUMO-ÁREAS'!M8</f>
        <v>390</v>
      </c>
      <c r="K7" s="367">
        <f t="shared" si="1"/>
        <v>0</v>
      </c>
      <c r="L7" s="367">
        <f t="shared" si="1"/>
        <v>0</v>
      </c>
      <c r="M7" s="367">
        <f t="shared" si="1"/>
        <v>0</v>
      </c>
      <c r="N7" s="367">
        <f t="shared" si="1"/>
        <v>0</v>
      </c>
      <c r="O7" s="367">
        <f t="shared" si="1"/>
        <v>0</v>
      </c>
      <c r="P7" s="367">
        <f t="shared" si="1"/>
        <v>0</v>
      </c>
      <c r="S7" s="369"/>
    </row>
    <row r="8" spans="3:20" ht="30" customHeight="1" thickTop="1" thickBot="1">
      <c r="C8" s="366" t="str">
        <f>'RESUMO-ÁREAS'!C9</f>
        <v>d) Almoxarifados/galpões: 1500 m² a 2500 m2;</v>
      </c>
      <c r="D8" s="367">
        <f>'RESUMO-ÁREAS'!D9</f>
        <v>385.81</v>
      </c>
      <c r="E8" s="367">
        <f>'RESUMO-ÁREAS'!E9</f>
        <v>36.78</v>
      </c>
      <c r="F8" s="367">
        <f>'RESUMO-ÁREAS'!F9</f>
        <v>487</v>
      </c>
      <c r="G8" s="367">
        <f>'RESUMO-ÁREAS'!G9</f>
        <v>134.34</v>
      </c>
      <c r="H8" s="367">
        <f>'RESUMO-ÁREAS'!H9</f>
        <v>0</v>
      </c>
      <c r="I8" s="367">
        <f>'RESUMO-ÁREAS'!I9</f>
        <v>185.42</v>
      </c>
      <c r="J8" s="368">
        <f>'RESUMO-ÁREAS'!M9</f>
        <v>2000</v>
      </c>
      <c r="K8" s="367">
        <f t="shared" si="1"/>
        <v>0.19290499999999999</v>
      </c>
      <c r="L8" s="367">
        <f t="shared" si="1"/>
        <v>1.839E-2</v>
      </c>
      <c r="M8" s="367">
        <f t="shared" si="1"/>
        <v>0.24349999999999999</v>
      </c>
      <c r="N8" s="367">
        <f t="shared" si="1"/>
        <v>6.7170000000000007E-2</v>
      </c>
      <c r="O8" s="367">
        <f t="shared" si="1"/>
        <v>0</v>
      </c>
      <c r="P8" s="367">
        <f t="shared" si="1"/>
        <v>9.2709999999999987E-2</v>
      </c>
      <c r="S8" s="369"/>
    </row>
    <row r="9" spans="3:20" ht="30" customHeight="1" thickTop="1" thickBot="1">
      <c r="C9" s="366" t="str">
        <f>'RESUMO-ÁREAS'!C10</f>
        <v>e) Oficinas: 1200 m² a 1800 m2;</v>
      </c>
      <c r="D9" s="367">
        <f>'RESUMO-ÁREAS'!D10</f>
        <v>0</v>
      </c>
      <c r="E9" s="367">
        <f>'RESUMO-ÁREAS'!E10</f>
        <v>0</v>
      </c>
      <c r="F9" s="367">
        <f>'RESUMO-ÁREAS'!F10</f>
        <v>0</v>
      </c>
      <c r="G9" s="367">
        <f>'RESUMO-ÁREAS'!G10</f>
        <v>0</v>
      </c>
      <c r="H9" s="367">
        <f>'RESUMO-ÁREAS'!H10</f>
        <v>0</v>
      </c>
      <c r="I9" s="367">
        <f>'RESUMO-ÁREAS'!I10</f>
        <v>0</v>
      </c>
      <c r="J9" s="368">
        <f>'RESUMO-ÁREAS'!M10</f>
        <v>1500</v>
      </c>
      <c r="K9" s="367">
        <f t="shared" si="1"/>
        <v>0</v>
      </c>
      <c r="L9" s="367">
        <f t="shared" si="1"/>
        <v>0</v>
      </c>
      <c r="M9" s="367">
        <f t="shared" si="1"/>
        <v>0</v>
      </c>
      <c r="N9" s="367">
        <f t="shared" si="1"/>
        <v>0</v>
      </c>
      <c r="O9" s="367">
        <f t="shared" si="1"/>
        <v>0</v>
      </c>
      <c r="P9" s="367">
        <f t="shared" si="1"/>
        <v>0</v>
      </c>
      <c r="S9" s="370"/>
    </row>
    <row r="10" spans="3:20" ht="30" customHeight="1" thickTop="1" thickBot="1">
      <c r="C10" s="366" t="str">
        <f>'RESUMO-ÁREAS'!C11</f>
        <v>f) Áreas com espaços livres - saguão, hall e salão: 1000 m² a 1500 m2;</v>
      </c>
      <c r="D10" s="367">
        <f>'RESUMO-ÁREAS'!D11</f>
        <v>51.39</v>
      </c>
      <c r="E10" s="367">
        <f>'RESUMO-ÁREAS'!E11</f>
        <v>0</v>
      </c>
      <c r="F10" s="367">
        <f>'RESUMO-ÁREAS'!F11</f>
        <v>55.43</v>
      </c>
      <c r="G10" s="367">
        <f>'RESUMO-ÁREAS'!G11</f>
        <v>0</v>
      </c>
      <c r="H10" s="367">
        <f>'RESUMO-ÁREAS'!H11</f>
        <v>47.72</v>
      </c>
      <c r="I10" s="367">
        <f>'RESUMO-ÁREAS'!I11</f>
        <v>0</v>
      </c>
      <c r="J10" s="368">
        <f>'RESUMO-ÁREAS'!M11</f>
        <v>1250</v>
      </c>
      <c r="K10" s="367">
        <f t="shared" si="1"/>
        <v>4.1112000000000003E-2</v>
      </c>
      <c r="L10" s="367">
        <f t="shared" si="1"/>
        <v>0</v>
      </c>
      <c r="M10" s="367">
        <f t="shared" si="1"/>
        <v>4.4344000000000001E-2</v>
      </c>
      <c r="N10" s="367">
        <f t="shared" si="1"/>
        <v>0</v>
      </c>
      <c r="O10" s="367">
        <f t="shared" si="1"/>
        <v>3.8176000000000002E-2</v>
      </c>
      <c r="P10" s="367">
        <f t="shared" si="1"/>
        <v>0</v>
      </c>
      <c r="S10" s="370"/>
      <c r="T10" s="371"/>
    </row>
    <row r="11" spans="3:20" ht="30" customHeight="1" thickTop="1" thickBot="1">
      <c r="C11" s="366" t="str">
        <f>'RESUMO-ÁREAS'!C12</f>
        <v>g) Banheiros: 200 m² a 300 m².</v>
      </c>
      <c r="D11" s="367">
        <f>'RESUMO-ÁREAS'!D12</f>
        <v>8.9</v>
      </c>
      <c r="E11" s="367">
        <f>'RESUMO-ÁREAS'!E12</f>
        <v>5.89</v>
      </c>
      <c r="F11" s="367">
        <f>'RESUMO-ÁREAS'!F12</f>
        <v>27.14</v>
      </c>
      <c r="G11" s="367">
        <f>'RESUMO-ÁREAS'!G12</f>
        <v>10.050000000000001</v>
      </c>
      <c r="H11" s="367">
        <f>'RESUMO-ÁREAS'!H12</f>
        <v>4.08</v>
      </c>
      <c r="I11" s="367">
        <f>'RESUMO-ÁREAS'!I12</f>
        <v>9.66</v>
      </c>
      <c r="J11" s="368">
        <f>'RESUMO-ÁREAS'!M12</f>
        <v>250</v>
      </c>
      <c r="K11" s="367">
        <f t="shared" si="1"/>
        <v>3.56E-2</v>
      </c>
      <c r="L11" s="367">
        <f t="shared" si="1"/>
        <v>2.3559999999999998E-2</v>
      </c>
      <c r="M11" s="367">
        <f t="shared" si="1"/>
        <v>0.10856</v>
      </c>
      <c r="N11" s="367">
        <f t="shared" si="1"/>
        <v>4.02E-2</v>
      </c>
      <c r="O11" s="367">
        <f t="shared" si="1"/>
        <v>1.6320000000000001E-2</v>
      </c>
      <c r="P11" s="367">
        <f t="shared" si="1"/>
        <v>3.8640000000000001E-2</v>
      </c>
      <c r="S11" s="369"/>
    </row>
    <row r="12" spans="3:20" ht="25.5" customHeight="1" thickTop="1" thickBot="1">
      <c r="C12" s="365" t="str">
        <f>'RESUMO-ÁREAS'!B13</f>
        <v>ÁREAS EXTERNAS</v>
      </c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383"/>
      <c r="P12" s="383"/>
      <c r="S12" s="369"/>
    </row>
    <row r="13" spans="3:20" ht="30" customHeight="1" thickTop="1" thickBot="1">
      <c r="C13" s="366" t="str">
        <f>'RESUMO-ÁREAS'!C14</f>
        <v>a) Pisos pavimentados adjacentes/contíguos às edificações: 1800 m² a 2700 m2;</v>
      </c>
      <c r="D13" s="367">
        <f>'RESUMO-ÁREAS'!D14</f>
        <v>60</v>
      </c>
      <c r="E13" s="367">
        <f>'RESUMO-ÁREAS'!E14</f>
        <v>24.72</v>
      </c>
      <c r="F13" s="367">
        <f>'RESUMO-ÁREAS'!F14</f>
        <v>392.61</v>
      </c>
      <c r="G13" s="367">
        <f>'RESUMO-ÁREAS'!G14</f>
        <v>0</v>
      </c>
      <c r="H13" s="367">
        <f>'RESUMO-ÁREAS'!H14</f>
        <v>0</v>
      </c>
      <c r="I13" s="367">
        <f>'RESUMO-ÁREAS'!I14</f>
        <v>0</v>
      </c>
      <c r="J13" s="368">
        <f>'RESUMO-ÁREAS'!M14</f>
        <v>2250</v>
      </c>
      <c r="K13" s="367">
        <f t="shared" ref="K13:P18" si="2">D13/$J13</f>
        <v>2.6666666666666668E-2</v>
      </c>
      <c r="L13" s="367">
        <f t="shared" si="2"/>
        <v>1.0986666666666665E-2</v>
      </c>
      <c r="M13" s="367">
        <f t="shared" si="2"/>
        <v>0.17449333333333333</v>
      </c>
      <c r="N13" s="367">
        <f t="shared" si="2"/>
        <v>0</v>
      </c>
      <c r="O13" s="367">
        <f t="shared" si="2"/>
        <v>0</v>
      </c>
      <c r="P13" s="367">
        <f t="shared" si="2"/>
        <v>0</v>
      </c>
      <c r="S13" s="369"/>
    </row>
    <row r="14" spans="3:20" ht="30" customHeight="1" thickTop="1" thickBot="1">
      <c r="C14" s="366" t="str">
        <f>'RESUMO-ÁREAS'!C15</f>
        <v>b) Varrição de passeios e arruamentos: 6000 m² a 9000 m2;</v>
      </c>
      <c r="D14" s="367">
        <f>'RESUMO-ÁREAS'!D15</f>
        <v>239.99</v>
      </c>
      <c r="E14" s="367">
        <f>'RESUMO-ÁREAS'!E15</f>
        <v>0</v>
      </c>
      <c r="F14" s="367">
        <f>'RESUMO-ÁREAS'!F15</f>
        <v>0</v>
      </c>
      <c r="G14" s="367">
        <f>'RESUMO-ÁREAS'!G15</f>
        <v>0</v>
      </c>
      <c r="H14" s="367">
        <f>'RESUMO-ÁREAS'!H15</f>
        <v>18</v>
      </c>
      <c r="I14" s="367">
        <f>'RESUMO-ÁREAS'!I15</f>
        <v>56.5</v>
      </c>
      <c r="J14" s="368">
        <f>'RESUMO-ÁREAS'!M15</f>
        <v>7500</v>
      </c>
      <c r="K14" s="367">
        <f t="shared" si="2"/>
        <v>3.1998666666666668E-2</v>
      </c>
      <c r="L14" s="367">
        <f t="shared" si="2"/>
        <v>0</v>
      </c>
      <c r="M14" s="367">
        <f t="shared" si="2"/>
        <v>0</v>
      </c>
      <c r="N14" s="367">
        <f t="shared" si="2"/>
        <v>0</v>
      </c>
      <c r="O14" s="367">
        <f t="shared" si="2"/>
        <v>2.3999999999999998E-3</v>
      </c>
      <c r="P14" s="367">
        <f t="shared" si="2"/>
        <v>7.5333333333333337E-3</v>
      </c>
      <c r="S14" s="369"/>
    </row>
    <row r="15" spans="3:20" ht="30" customHeight="1" thickTop="1" thickBot="1">
      <c r="C15" s="366" t="str">
        <f>'RESUMO-ÁREAS'!C16</f>
        <v>c) Pátios e áreas verdes com alta frequência: 1800 m² a 2700 m2;</v>
      </c>
      <c r="D15" s="367">
        <f>'RESUMO-ÁREAS'!D16</f>
        <v>0</v>
      </c>
      <c r="E15" s="367">
        <f>'RESUMO-ÁREAS'!E16</f>
        <v>0</v>
      </c>
      <c r="F15" s="367">
        <f>'RESUMO-ÁREAS'!F16</f>
        <v>0</v>
      </c>
      <c r="G15" s="367">
        <f>'RESUMO-ÁREAS'!G16</f>
        <v>222.27</v>
      </c>
      <c r="H15" s="367">
        <f>'RESUMO-ÁREAS'!H16</f>
        <v>0</v>
      </c>
      <c r="I15" s="367">
        <f>'RESUMO-ÁREAS'!I16</f>
        <v>0</v>
      </c>
      <c r="J15" s="368">
        <f>'RESUMO-ÁREAS'!M16</f>
        <v>2250</v>
      </c>
      <c r="K15" s="367">
        <f t="shared" si="2"/>
        <v>0</v>
      </c>
      <c r="L15" s="367">
        <f t="shared" si="2"/>
        <v>0</v>
      </c>
      <c r="M15" s="367">
        <f t="shared" si="2"/>
        <v>0</v>
      </c>
      <c r="N15" s="367">
        <f t="shared" si="2"/>
        <v>9.8786666666666675E-2</v>
      </c>
      <c r="O15" s="367">
        <f t="shared" si="2"/>
        <v>0</v>
      </c>
      <c r="P15" s="367">
        <f t="shared" si="2"/>
        <v>0</v>
      </c>
      <c r="S15" s="369"/>
    </row>
    <row r="16" spans="3:20" ht="30" customHeight="1" thickTop="1" thickBot="1">
      <c r="C16" s="366" t="str">
        <f>'RESUMO-ÁREAS'!C17</f>
        <v>d) Pátios e áreas verdes com média frequência: 1800 m² a 2700 m2;</v>
      </c>
      <c r="D16" s="367">
        <f>'RESUMO-ÁREAS'!D17</f>
        <v>0</v>
      </c>
      <c r="E16" s="367">
        <f>'RESUMO-ÁREAS'!E17</f>
        <v>0</v>
      </c>
      <c r="F16" s="367">
        <f>'RESUMO-ÁREAS'!F17</f>
        <v>0</v>
      </c>
      <c r="G16" s="367">
        <f>'RESUMO-ÁREAS'!G17</f>
        <v>0</v>
      </c>
      <c r="H16" s="367">
        <f>'RESUMO-ÁREAS'!H17</f>
        <v>0</v>
      </c>
      <c r="I16" s="367">
        <f>'RESUMO-ÁREAS'!I17</f>
        <v>0</v>
      </c>
      <c r="J16" s="368">
        <f>'RESUMO-ÁREAS'!M17</f>
        <v>2250</v>
      </c>
      <c r="K16" s="367">
        <f t="shared" si="2"/>
        <v>0</v>
      </c>
      <c r="L16" s="367">
        <f t="shared" si="2"/>
        <v>0</v>
      </c>
      <c r="M16" s="367">
        <f t="shared" si="2"/>
        <v>0</v>
      </c>
      <c r="N16" s="367">
        <f t="shared" si="2"/>
        <v>0</v>
      </c>
      <c r="O16" s="367">
        <f t="shared" si="2"/>
        <v>0</v>
      </c>
      <c r="P16" s="367">
        <f t="shared" si="2"/>
        <v>0</v>
      </c>
      <c r="S16" s="369"/>
    </row>
    <row r="17" spans="3:24" ht="30" customHeight="1" thickTop="1" thickBot="1">
      <c r="C17" s="366" t="str">
        <f>'RESUMO-ÁREAS'!C18</f>
        <v>e) Pátios e áreas verdes com baixa frequência: 1800 m² a 2700 m2;</v>
      </c>
      <c r="D17" s="367">
        <f>'RESUMO-ÁREAS'!D18</f>
        <v>68.040000000000006</v>
      </c>
      <c r="E17" s="367">
        <f>'RESUMO-ÁREAS'!E18</f>
        <v>0</v>
      </c>
      <c r="F17" s="367">
        <f>'RESUMO-ÁREAS'!F18</f>
        <v>0</v>
      </c>
      <c r="G17" s="367">
        <f>'RESUMO-ÁREAS'!G18</f>
        <v>0</v>
      </c>
      <c r="H17" s="367">
        <f>'RESUMO-ÁREAS'!H18</f>
        <v>0</v>
      </c>
      <c r="I17" s="367">
        <f>'RESUMO-ÁREAS'!I18</f>
        <v>0</v>
      </c>
      <c r="J17" s="368">
        <f>'RESUMO-ÁREAS'!M18</f>
        <v>2250</v>
      </c>
      <c r="K17" s="367">
        <f t="shared" si="2"/>
        <v>3.0240000000000003E-2</v>
      </c>
      <c r="L17" s="367">
        <f t="shared" si="2"/>
        <v>0</v>
      </c>
      <c r="M17" s="367">
        <f t="shared" si="2"/>
        <v>0</v>
      </c>
      <c r="N17" s="367">
        <f t="shared" si="2"/>
        <v>0</v>
      </c>
      <c r="O17" s="367">
        <f t="shared" si="2"/>
        <v>0</v>
      </c>
      <c r="P17" s="367">
        <f t="shared" si="2"/>
        <v>0</v>
      </c>
    </row>
    <row r="18" spans="3:24" ht="30" customHeight="1" thickTop="1" thickBot="1">
      <c r="C18" s="366" t="str">
        <f>'RESUMO-ÁREAS'!C19</f>
        <v>f) coleta de detritos em pátios e áreas verdes com frequência diária: 100.000 m2.</v>
      </c>
      <c r="D18" s="367">
        <f>'RESUMO-ÁREAS'!D19</f>
        <v>60</v>
      </c>
      <c r="E18" s="367">
        <f>'RESUMO-ÁREAS'!E19</f>
        <v>100</v>
      </c>
      <c r="F18" s="367">
        <f>'RESUMO-ÁREAS'!F19</f>
        <v>0</v>
      </c>
      <c r="G18" s="367">
        <f>'RESUMO-ÁREAS'!G19</f>
        <v>0</v>
      </c>
      <c r="H18" s="367">
        <f>'RESUMO-ÁREAS'!H19</f>
        <v>0</v>
      </c>
      <c r="I18" s="367">
        <f>'RESUMO-ÁREAS'!I19</f>
        <v>46.9</v>
      </c>
      <c r="J18" s="368">
        <f>'RESUMO-ÁREAS'!M19</f>
        <v>100000</v>
      </c>
      <c r="K18" s="367">
        <f t="shared" si="2"/>
        <v>5.9999999999999995E-4</v>
      </c>
      <c r="L18" s="367">
        <f t="shared" si="2"/>
        <v>1E-3</v>
      </c>
      <c r="M18" s="367">
        <f t="shared" si="2"/>
        <v>0</v>
      </c>
      <c r="N18" s="367">
        <f t="shared" si="2"/>
        <v>0</v>
      </c>
      <c r="O18" s="367">
        <f t="shared" si="2"/>
        <v>0</v>
      </c>
      <c r="P18" s="367">
        <f t="shared" si="2"/>
        <v>4.6899999999999996E-4</v>
      </c>
    </row>
    <row r="19" spans="3:24" ht="25.5" customHeight="1" thickTop="1" thickBot="1">
      <c r="C19" s="365" t="str">
        <f>'RESUMO-ÁREAS'!B20</f>
        <v>ESQUADRIAS EXTERNAS</v>
      </c>
      <c r="D19" s="383"/>
      <c r="E19" s="383"/>
      <c r="F19" s="383"/>
      <c r="G19" s="383"/>
      <c r="H19" s="383"/>
      <c r="I19" s="383"/>
      <c r="J19" s="383"/>
      <c r="K19" s="383"/>
      <c r="L19" s="383"/>
      <c r="M19" s="383"/>
      <c r="N19" s="383"/>
      <c r="O19" s="383"/>
      <c r="P19" s="383"/>
    </row>
    <row r="20" spans="3:24" ht="30" customHeight="1" thickTop="1" thickBot="1">
      <c r="C20" s="366" t="str">
        <f>'RESUMO-ÁREAS'!C21</f>
        <v>a) face externa com exposição a situação de risco: 130 m² a 160 m²;</v>
      </c>
      <c r="D20" s="367">
        <f>'RESUMO-ÁREAS'!D21</f>
        <v>42.907199999999996</v>
      </c>
      <c r="E20" s="367">
        <f>'RESUMO-ÁREAS'!E21</f>
        <v>0</v>
      </c>
      <c r="F20" s="367">
        <f>'RESUMO-ÁREAS'!F21</f>
        <v>29.26</v>
      </c>
      <c r="G20" s="367">
        <f>'RESUMO-ÁREAS'!G21</f>
        <v>4.49</v>
      </c>
      <c r="H20" s="367">
        <f>'RESUMO-ÁREAS'!H21</f>
        <v>8</v>
      </c>
      <c r="I20" s="367">
        <f>'RESUMO-ÁREAS'!I21</f>
        <v>0</v>
      </c>
      <c r="J20" s="368">
        <f>'RESUMO-ÁREAS'!M21</f>
        <v>145</v>
      </c>
      <c r="K20" s="367">
        <f t="shared" ref="K20:P22" si="3">D20/$J20</f>
        <v>0.29591172413793099</v>
      </c>
      <c r="L20" s="367">
        <f t="shared" si="3"/>
        <v>0</v>
      </c>
      <c r="M20" s="367">
        <f t="shared" si="3"/>
        <v>0.20179310344827586</v>
      </c>
      <c r="N20" s="367">
        <f t="shared" si="3"/>
        <v>3.096551724137931E-2</v>
      </c>
      <c r="O20" s="367">
        <f t="shared" si="3"/>
        <v>5.5172413793103448E-2</v>
      </c>
      <c r="P20" s="367">
        <f t="shared" si="3"/>
        <v>0</v>
      </c>
    </row>
    <row r="21" spans="3:24" ht="30" customHeight="1" thickTop="1" thickBot="1">
      <c r="C21" s="366" t="str">
        <f>'RESUMO-ÁREAS'!C22</f>
        <v xml:space="preserve">b) face externa sem exposição a situação de risco: 300 m² a 380 m²; </v>
      </c>
      <c r="D21" s="367">
        <f>'RESUMO-ÁREAS'!D22</f>
        <v>0</v>
      </c>
      <c r="E21" s="367">
        <f>'RESUMO-ÁREAS'!E22</f>
        <v>22.59</v>
      </c>
      <c r="F21" s="367">
        <f>'RESUMO-ÁREAS'!F22</f>
        <v>0</v>
      </c>
      <c r="G21" s="367">
        <f>'RESUMO-ÁREAS'!G22</f>
        <v>41.75</v>
      </c>
      <c r="H21" s="367">
        <f>'RESUMO-ÁREAS'!H22</f>
        <v>4</v>
      </c>
      <c r="I21" s="367">
        <f>'RESUMO-ÁREAS'!I22</f>
        <v>0</v>
      </c>
      <c r="J21" s="368">
        <f>'RESUMO-ÁREAS'!M22</f>
        <v>340</v>
      </c>
      <c r="K21" s="367">
        <f t="shared" si="3"/>
        <v>0</v>
      </c>
      <c r="L21" s="367">
        <f t="shared" si="3"/>
        <v>6.644117647058824E-2</v>
      </c>
      <c r="M21" s="367">
        <f t="shared" si="3"/>
        <v>0</v>
      </c>
      <c r="N21" s="367">
        <f t="shared" si="3"/>
        <v>0.12279411764705882</v>
      </c>
      <c r="O21" s="367">
        <f t="shared" si="3"/>
        <v>1.1764705882352941E-2</v>
      </c>
      <c r="P21" s="367">
        <f t="shared" si="3"/>
        <v>0</v>
      </c>
    </row>
    <row r="22" spans="3:24" ht="30" customHeight="1" thickTop="1" thickBot="1">
      <c r="C22" s="366" t="str">
        <f>'RESUMO-ÁREAS'!C23</f>
        <v>c) face interna: 300 m² a 380 m².</v>
      </c>
      <c r="D22" s="367">
        <f>'RESUMO-ÁREAS'!D23</f>
        <v>42.907199999999996</v>
      </c>
      <c r="E22" s="367">
        <f>'RESUMO-ÁREAS'!E23</f>
        <v>22.59</v>
      </c>
      <c r="F22" s="367">
        <f>'RESUMO-ÁREAS'!F23</f>
        <v>29.26</v>
      </c>
      <c r="G22" s="367">
        <f>'RESUMO-ÁREAS'!G23</f>
        <v>44.81</v>
      </c>
      <c r="H22" s="367">
        <f>'RESUMO-ÁREAS'!H23</f>
        <v>12</v>
      </c>
      <c r="I22" s="367">
        <f>'RESUMO-ÁREAS'!I23</f>
        <v>22.73</v>
      </c>
      <c r="J22" s="368">
        <f>'RESUMO-ÁREAS'!M23</f>
        <v>340</v>
      </c>
      <c r="K22" s="367">
        <f t="shared" si="3"/>
        <v>0.12619764705882353</v>
      </c>
      <c r="L22" s="367">
        <f t="shared" si="3"/>
        <v>6.644117647058824E-2</v>
      </c>
      <c r="M22" s="367">
        <f t="shared" si="3"/>
        <v>8.6058823529411771E-2</v>
      </c>
      <c r="N22" s="367">
        <f t="shared" si="3"/>
        <v>0.13179411764705884</v>
      </c>
      <c r="O22" s="367">
        <f t="shared" si="3"/>
        <v>3.5294117647058823E-2</v>
      </c>
      <c r="P22" s="367">
        <f t="shared" si="3"/>
        <v>6.6852941176470587E-2</v>
      </c>
    </row>
    <row r="23" spans="3:24" ht="30" customHeight="1" thickTop="1" thickBot="1">
      <c r="C23" s="372" t="s">
        <v>347</v>
      </c>
      <c r="D23" s="383"/>
      <c r="E23" s="383"/>
      <c r="F23" s="383"/>
      <c r="G23" s="383"/>
      <c r="H23" s="383"/>
      <c r="I23" s="383"/>
      <c r="J23" s="383"/>
      <c r="K23" s="367">
        <f t="shared" ref="K23:P23" si="4">SUM(K4:K22)</f>
        <v>1.0649217045300878</v>
      </c>
      <c r="L23" s="367">
        <f t="shared" si="4"/>
        <v>0.25739901960784312</v>
      </c>
      <c r="M23" s="367">
        <f t="shared" si="4"/>
        <v>0.99536926031102091</v>
      </c>
      <c r="N23" s="367">
        <f t="shared" si="4"/>
        <v>0.66096041920216364</v>
      </c>
      <c r="O23" s="367">
        <f t="shared" si="4"/>
        <v>0.24648723732251521</v>
      </c>
      <c r="P23" s="367">
        <f t="shared" si="4"/>
        <v>0.33536527450980391</v>
      </c>
    </row>
    <row r="24" spans="3:24" ht="30" customHeight="1" thickTop="1" thickBot="1">
      <c r="C24" s="372" t="s">
        <v>348</v>
      </c>
      <c r="D24" s="384"/>
      <c r="E24" s="384"/>
      <c r="F24" s="384"/>
      <c r="G24" s="384"/>
      <c r="H24" s="384"/>
      <c r="I24" s="384"/>
      <c r="J24" s="384"/>
      <c r="K24" s="385">
        <f>SUM(K23:P23)</f>
        <v>3.5605029154834344</v>
      </c>
      <c r="L24" s="385"/>
      <c r="M24" s="385"/>
      <c r="N24" s="385"/>
      <c r="O24" s="385"/>
      <c r="P24" s="385"/>
    </row>
    <row r="25" spans="3:24" ht="15.75" thickTop="1"/>
    <row r="29" spans="3:24" ht="15.75" thickBot="1"/>
    <row r="30" spans="3:24" ht="42" customHeight="1" thickTop="1" thickBot="1">
      <c r="T30" s="373" t="s">
        <v>349</v>
      </c>
      <c r="U30" s="373" t="s">
        <v>350</v>
      </c>
      <c r="V30" s="373" t="s">
        <v>351</v>
      </c>
      <c r="W30" s="373" t="s">
        <v>352</v>
      </c>
      <c r="X30" s="373" t="s">
        <v>353</v>
      </c>
    </row>
    <row r="31" spans="3:24" ht="93" customHeight="1" thickTop="1" thickBot="1">
      <c r="T31" s="374" t="s">
        <v>354</v>
      </c>
      <c r="U31" s="375">
        <v>6</v>
      </c>
      <c r="V31" s="376">
        <v>3942.5944000000009</v>
      </c>
      <c r="W31" s="376">
        <f>RESUMO!I5</f>
        <v>43662.209225356826</v>
      </c>
      <c r="X31" s="376">
        <f>W31*12</f>
        <v>523946.51070428191</v>
      </c>
    </row>
    <row r="32" spans="3:24" ht="15.75" thickTop="1"/>
    <row r="36" spans="3:28" ht="15.75" thickBot="1"/>
    <row r="37" spans="3:28" ht="35.25" customHeight="1" thickTop="1" thickBot="1">
      <c r="AA37" s="373" t="s">
        <v>173</v>
      </c>
      <c r="AB37" s="373" t="s">
        <v>355</v>
      </c>
    </row>
    <row r="38" spans="3:28" s="377" customFormat="1" ht="30.75" customHeight="1" thickTop="1" thickBot="1"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AA38" s="379">
        <f>LICITANTE!J28</f>
        <v>3</v>
      </c>
      <c r="AB38" s="380" t="str">
        <f>LICITANTE!B28</f>
        <v>Camisas de manga comprida com emblema</v>
      </c>
    </row>
    <row r="39" spans="3:28" s="377" customFormat="1" ht="30.75" customHeight="1" thickTop="1" thickBot="1"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AA39" s="379">
        <f>LICITANTE!J29</f>
        <v>3</v>
      </c>
      <c r="AB39" s="380" t="str">
        <f>LICITANTE!B29</f>
        <v>Camisas de manga curta com emblema</v>
      </c>
    </row>
    <row r="40" spans="3:28" s="377" customFormat="1" ht="30.75" customHeight="1" thickTop="1" thickBot="1"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AA40" s="379">
        <f>LICITANTE!J30</f>
        <v>2</v>
      </c>
      <c r="AB40" s="380" t="str">
        <f>LICITANTE!B30</f>
        <v>Calças comprida em tecido 100% algodão, com elástico no cós.</v>
      </c>
    </row>
    <row r="41" spans="3:28" s="377" customFormat="1" ht="30.75" customHeight="1" thickTop="1" thickBot="1">
      <c r="C41" s="378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AA41" s="379">
        <f>LICITANTE!J31</f>
        <v>1</v>
      </c>
      <c r="AB41" s="380" t="str">
        <f>LICITANTE!B31</f>
        <v>Agasalho de inverno, em moletom, com emblema</v>
      </c>
    </row>
    <row r="42" spans="3:28" s="377" customFormat="1" ht="30.75" customHeight="1" thickTop="1" thickBot="1">
      <c r="C42" s="378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AA42" s="379">
        <f>LICITANTE!J32</f>
        <v>5</v>
      </c>
      <c r="AB42" s="380" t="str">
        <f>LICITANTE!B32</f>
        <v>Pares de meias 100% algodão</v>
      </c>
    </row>
    <row r="43" spans="3:28" s="377" customFormat="1" ht="30.75" customHeight="1" thickTop="1" thickBot="1">
      <c r="C43" s="378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AA43" s="379">
        <f>LICITANTE!J33</f>
        <v>1</v>
      </c>
      <c r="AB43" s="380" t="str">
        <f>LICITANTE!B33</f>
        <v>Par de sapatos confortáveis, hidro repelente, com palmilha antiumidade, na cor preto, solado antiderrapante e condizentes com a necessidade da atividade</v>
      </c>
    </row>
    <row r="44" spans="3:28" s="377" customFormat="1" ht="30.75" customHeight="1" thickTop="1" thickBot="1"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AA44" s="379">
        <f>LICITANTE!J34</f>
        <v>1</v>
      </c>
      <c r="AB44" s="380" t="str">
        <f>LICITANTE!B34</f>
        <v>Crachá de identificação com foto</v>
      </c>
    </row>
    <row r="45" spans="3:28" ht="15.75" thickTop="1"/>
    <row r="47" spans="3:28" ht="15.75" thickBot="1"/>
    <row r="48" spans="3:28" ht="24.75" customHeight="1" thickTop="1" thickBot="1">
      <c r="AA48" s="373" t="s">
        <v>173</v>
      </c>
      <c r="AB48" s="373" t="s">
        <v>356</v>
      </c>
    </row>
    <row r="49" spans="27:28" ht="24.75" customHeight="1" thickTop="1" thickBot="1">
      <c r="AA49" s="379">
        <f>LICITANTE!G100</f>
        <v>6</v>
      </c>
      <c r="AB49" s="380" t="s">
        <v>357</v>
      </c>
    </row>
    <row r="50" spans="27:28" ht="24.75" customHeight="1" thickTop="1" thickBot="1">
      <c r="AA50" s="379">
        <f>LICITANTE!G101</f>
        <v>6</v>
      </c>
      <c r="AB50" s="380" t="s">
        <v>358</v>
      </c>
    </row>
    <row r="51" spans="27:28" ht="24.75" customHeight="1" thickTop="1" thickBot="1">
      <c r="AA51" s="379">
        <f>LICITANTE!G102</f>
        <v>6</v>
      </c>
      <c r="AB51" s="380" t="s">
        <v>359</v>
      </c>
    </row>
    <row r="52" spans="27:28" ht="24.75" customHeight="1" thickTop="1"/>
  </sheetData>
  <mergeCells count="8">
    <mergeCell ref="D24:J24"/>
    <mergeCell ref="K24:P24"/>
    <mergeCell ref="D2:I2"/>
    <mergeCell ref="K2:P2"/>
    <mergeCell ref="D4:P4"/>
    <mergeCell ref="D12:P12"/>
    <mergeCell ref="D19:P19"/>
    <mergeCell ref="D23:J23"/>
  </mergeCells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A643-BE3E-440C-96ED-3D7547727619}">
  <dimension ref="C2:N26"/>
  <sheetViews>
    <sheetView workbookViewId="0"/>
  </sheetViews>
  <sheetFormatPr defaultRowHeight="15.75" customHeight="1"/>
  <cols>
    <col min="1" max="1" width="2.7109375" style="247" customWidth="1"/>
    <col min="2" max="2" width="9.140625" style="247" customWidth="1"/>
    <col min="3" max="3" width="54" style="247" bestFit="1" customWidth="1"/>
    <col min="4" max="12" width="14.85546875" style="247" customWidth="1"/>
    <col min="13" max="17" width="15.7109375" style="247" customWidth="1"/>
    <col min="18" max="18" width="9.140625" style="247" customWidth="1"/>
    <col min="19" max="16384" width="9.140625" style="247"/>
  </cols>
  <sheetData>
    <row r="2" spans="3:14" ht="15.75" customHeight="1">
      <c r="C2" s="386" t="s">
        <v>360</v>
      </c>
    </row>
    <row r="4" spans="3:14" ht="15.75" customHeight="1">
      <c r="C4" s="11"/>
      <c r="D4" s="212" t="s">
        <v>361</v>
      </c>
      <c r="E4" s="212" t="s">
        <v>362</v>
      </c>
      <c r="F4" s="212" t="s">
        <v>363</v>
      </c>
      <c r="G4" s="212" t="s">
        <v>364</v>
      </c>
      <c r="H4" s="212" t="s">
        <v>365</v>
      </c>
      <c r="I4" s="212" t="s">
        <v>366</v>
      </c>
      <c r="J4" s="212" t="s">
        <v>367</v>
      </c>
      <c r="K4" s="212" t="s">
        <v>368</v>
      </c>
      <c r="L4" s="212" t="s">
        <v>369</v>
      </c>
      <c r="M4" s="98"/>
      <c r="N4" s="98"/>
    </row>
    <row r="5" spans="3:14" ht="15.75" customHeight="1">
      <c r="C5" s="387" t="s">
        <v>370</v>
      </c>
      <c r="D5" s="388">
        <v>2185.953</v>
      </c>
      <c r="E5" s="388">
        <v>2185.953</v>
      </c>
      <c r="F5" s="388">
        <v>2185.953</v>
      </c>
      <c r="G5" s="388">
        <v>2185.953</v>
      </c>
      <c r="H5" s="388">
        <v>2185.953</v>
      </c>
      <c r="I5" s="98">
        <v>1847.88</v>
      </c>
      <c r="J5" s="98">
        <v>1696.0800000000002</v>
      </c>
      <c r="K5" s="98">
        <v>2512.5349999999999</v>
      </c>
      <c r="L5" s="98">
        <v>2185.953</v>
      </c>
      <c r="M5" s="98"/>
      <c r="N5" s="98"/>
    </row>
    <row r="6" spans="3:14" ht="15.75" customHeight="1">
      <c r="C6" s="387" t="s">
        <v>371</v>
      </c>
      <c r="D6" s="388">
        <v>2126.5052960575999</v>
      </c>
      <c r="E6" s="388">
        <v>2212.5306960575999</v>
      </c>
      <c r="F6" s="388">
        <v>2102.5306960575999</v>
      </c>
      <c r="G6" s="388">
        <v>2126.5052960575999</v>
      </c>
      <c r="H6" s="388">
        <v>2128.9306960576</v>
      </c>
      <c r="I6" s="98">
        <v>1952.0129688960001</v>
      </c>
      <c r="J6" s="98">
        <v>1855.7809983360003</v>
      </c>
      <c r="K6" s="98">
        <v>2373.363827872</v>
      </c>
      <c r="L6" s="98">
        <v>2166.3306960576001</v>
      </c>
      <c r="M6" s="98"/>
      <c r="N6" s="98"/>
    </row>
    <row r="7" spans="3:14" ht="15.75" customHeight="1">
      <c r="C7" s="387" t="s">
        <v>372</v>
      </c>
      <c r="D7" s="388">
        <v>144.50703785466666</v>
      </c>
      <c r="E7" s="388">
        <v>144.50703785466666</v>
      </c>
      <c r="F7" s="388">
        <v>144.50703785466666</v>
      </c>
      <c r="G7" s="388">
        <v>144.50703785466666</v>
      </c>
      <c r="H7" s="388">
        <v>144.50703785466666</v>
      </c>
      <c r="I7" s="98">
        <v>122.15800848000001</v>
      </c>
      <c r="J7" s="98">
        <v>112.12294901333334</v>
      </c>
      <c r="K7" s="98">
        <v>166.09643041555555</v>
      </c>
      <c r="L7" s="98">
        <v>144.50703785466666</v>
      </c>
      <c r="M7" s="98"/>
      <c r="N7" s="98"/>
    </row>
    <row r="8" spans="3:14" ht="15.75" customHeight="1">
      <c r="C8" s="387" t="s">
        <v>373</v>
      </c>
      <c r="D8" s="388">
        <v>44.920692937119995</v>
      </c>
      <c r="E8" s="388">
        <v>44.920692937119995</v>
      </c>
      <c r="F8" s="388">
        <v>44.920692937119995</v>
      </c>
      <c r="G8" s="388">
        <v>44.920692937119995</v>
      </c>
      <c r="H8" s="388">
        <v>44.920692937119995</v>
      </c>
      <c r="I8" s="98">
        <v>37.9733919552</v>
      </c>
      <c r="J8" s="98">
        <v>34.853946483200005</v>
      </c>
      <c r="K8" s="98">
        <v>51.631857239733336</v>
      </c>
      <c r="L8" s="98">
        <v>44.920692937119995</v>
      </c>
      <c r="M8" s="98"/>
      <c r="N8" s="98"/>
    </row>
    <row r="9" spans="3:14" ht="15.75" customHeight="1">
      <c r="C9" s="387" t="s">
        <v>374</v>
      </c>
      <c r="D9" s="388">
        <v>505.34133333333335</v>
      </c>
      <c r="E9" s="388">
        <v>541.98945833333335</v>
      </c>
      <c r="F9" s="388">
        <v>549.01458333333346</v>
      </c>
      <c r="G9" s="388">
        <v>668.84947222222218</v>
      </c>
      <c r="H9" s="388">
        <v>477.9777361111112</v>
      </c>
      <c r="I9" s="98">
        <v>765.77737500000012</v>
      </c>
      <c r="J9" s="98">
        <v>556.29383333333317</v>
      </c>
      <c r="K9" s="98">
        <v>582.45948437499999</v>
      </c>
      <c r="L9" s="98">
        <v>582.45948437499999</v>
      </c>
      <c r="M9" s="98"/>
      <c r="N9" s="98"/>
    </row>
    <row r="10" spans="3:14" s="389" customFormat="1" ht="15.75" customHeight="1">
      <c r="C10" s="390" t="s">
        <v>375</v>
      </c>
      <c r="D10" s="391">
        <v>355.52</v>
      </c>
      <c r="E10" s="391">
        <v>398.91</v>
      </c>
      <c r="F10" s="391">
        <v>371.93</v>
      </c>
      <c r="G10" s="391">
        <v>506.06</v>
      </c>
      <c r="H10" s="391">
        <v>322.88</v>
      </c>
      <c r="I10" s="392">
        <v>625.9</v>
      </c>
      <c r="J10" s="392">
        <v>434.49</v>
      </c>
      <c r="K10" s="392">
        <v>442.3</v>
      </c>
      <c r="L10" s="392">
        <v>442.3</v>
      </c>
      <c r="M10" s="392"/>
      <c r="N10" s="392"/>
    </row>
    <row r="11" spans="3:14" ht="15.75" customHeight="1">
      <c r="C11" s="393" t="s">
        <v>376</v>
      </c>
      <c r="D11" s="98">
        <v>1845.0802239535856</v>
      </c>
      <c r="E11" s="98">
        <v>1727.7791175789027</v>
      </c>
      <c r="F11" s="98">
        <v>1771.7853970316146</v>
      </c>
      <c r="G11" s="98">
        <v>1905.3302609138282</v>
      </c>
      <c r="H11" s="98">
        <v>1835.89091194398</v>
      </c>
      <c r="I11" s="98">
        <v>1741.3795527097195</v>
      </c>
      <c r="J11" s="98">
        <v>1567.9454587068537</v>
      </c>
      <c r="K11" s="98">
        <v>2095.228593091957</v>
      </c>
      <c r="L11" s="98">
        <v>1888.1719826905032</v>
      </c>
      <c r="M11" s="98"/>
      <c r="N11" s="98"/>
    </row>
    <row r="12" spans="3:14" ht="15.75" customHeight="1">
      <c r="C12" s="394" t="s">
        <v>377</v>
      </c>
      <c r="D12" s="395">
        <f t="shared" ref="D12:L12" si="0">SUM(D5:D9)+D11</f>
        <v>6852.3075841363061</v>
      </c>
      <c r="E12" s="395">
        <f t="shared" si="0"/>
        <v>6857.6800027616227</v>
      </c>
      <c r="F12" s="395">
        <f t="shared" si="0"/>
        <v>6798.7114072143349</v>
      </c>
      <c r="G12" s="395">
        <f t="shared" si="0"/>
        <v>7076.0657599854376</v>
      </c>
      <c r="H12" s="395">
        <f t="shared" si="0"/>
        <v>6818.1800749044778</v>
      </c>
      <c r="I12" s="395">
        <f t="shared" si="0"/>
        <v>6467.1812970409192</v>
      </c>
      <c r="J12" s="395">
        <f t="shared" si="0"/>
        <v>5823.0771858727203</v>
      </c>
      <c r="K12" s="395">
        <f t="shared" si="0"/>
        <v>7781.315192994246</v>
      </c>
      <c r="L12" s="395">
        <f t="shared" si="0"/>
        <v>7012.3428939148907</v>
      </c>
      <c r="M12" s="98"/>
      <c r="N12" s="98"/>
    </row>
    <row r="13" spans="3:14" ht="15.75" customHeight="1">
      <c r="C13" s="393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3:14" ht="15.75" customHeight="1">
      <c r="C14" s="394" t="s">
        <v>378</v>
      </c>
      <c r="D14" s="395">
        <f t="shared" ref="D14:L14" si="1">D12-D10</f>
        <v>6496.7875841363057</v>
      </c>
      <c r="E14" s="395">
        <f t="shared" si="1"/>
        <v>6458.7700027616229</v>
      </c>
      <c r="F14" s="395">
        <f t="shared" si="1"/>
        <v>6426.7814072143346</v>
      </c>
      <c r="G14" s="395">
        <f t="shared" si="1"/>
        <v>6570.0057599854372</v>
      </c>
      <c r="H14" s="395">
        <f t="shared" si="1"/>
        <v>6495.3000749044777</v>
      </c>
      <c r="I14" s="395">
        <f t="shared" si="1"/>
        <v>5841.2812970409195</v>
      </c>
      <c r="J14" s="395">
        <f t="shared" si="1"/>
        <v>5388.5871858727205</v>
      </c>
      <c r="K14" s="395">
        <f t="shared" si="1"/>
        <v>7339.0151929942458</v>
      </c>
      <c r="L14" s="395">
        <f t="shared" si="1"/>
        <v>6570.0428939148906</v>
      </c>
      <c r="M14" s="98"/>
      <c r="N14" s="98"/>
    </row>
    <row r="15" spans="3:14" ht="15.75" customHeight="1">
      <c r="C15" s="396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</row>
    <row r="16" spans="3:14" s="386" customFormat="1" ht="15.75" customHeight="1">
      <c r="C16" s="397" t="s">
        <v>379</v>
      </c>
      <c r="D16" s="398">
        <v>2157.8300000000004</v>
      </c>
      <c r="E16" s="398">
        <v>1845.4095</v>
      </c>
      <c r="F16" s="398">
        <v>2088.89</v>
      </c>
      <c r="G16" s="398">
        <v>10073.92</v>
      </c>
      <c r="H16" s="398">
        <v>4710.7599999999993</v>
      </c>
      <c r="I16" s="399">
        <v>677.63</v>
      </c>
      <c r="J16" s="399">
        <v>649.4</v>
      </c>
      <c r="K16" s="399"/>
      <c r="L16" s="399">
        <v>9334.2999999999993</v>
      </c>
      <c r="M16" s="399"/>
      <c r="N16" s="399"/>
    </row>
    <row r="17" spans="3:14" ht="15.75" customHeight="1">
      <c r="C17" s="396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3:14" s="386" customFormat="1" ht="15.75" customHeight="1">
      <c r="C18" s="397" t="s">
        <v>380</v>
      </c>
      <c r="D18" s="398">
        <v>2125.2193333333335</v>
      </c>
      <c r="E18" s="398">
        <v>1782.3015</v>
      </c>
      <c r="F18" s="398">
        <v>1203.1442857142856</v>
      </c>
      <c r="G18" s="398">
        <v>2622.2356190476194</v>
      </c>
      <c r="H18" s="398">
        <v>2507.0471428571427</v>
      </c>
      <c r="I18" s="399">
        <v>462.666</v>
      </c>
      <c r="J18" s="399">
        <v>629.4</v>
      </c>
      <c r="K18" s="399"/>
      <c r="L18" s="399">
        <v>8776.8085714285735</v>
      </c>
      <c r="M18" s="399"/>
      <c r="N18" s="399"/>
    </row>
    <row r="19" spans="3:14" ht="15.75" customHeight="1">
      <c r="C19" s="396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</row>
    <row r="20" spans="3:14" ht="15.75" customHeight="1">
      <c r="C20" s="400" t="s">
        <v>381</v>
      </c>
      <c r="D20" s="401">
        <f t="shared" ref="D20:J20" si="2">D12/D16</f>
        <v>3.1755548788070911</v>
      </c>
      <c r="E20" s="401">
        <f t="shared" si="2"/>
        <v>3.7160749431286786</v>
      </c>
      <c r="F20" s="401">
        <f t="shared" si="2"/>
        <v>3.2547005381874277</v>
      </c>
      <c r="G20" s="401">
        <f t="shared" si="2"/>
        <v>0.70241432927653158</v>
      </c>
      <c r="H20" s="401">
        <f t="shared" si="2"/>
        <v>1.4473630740909065</v>
      </c>
      <c r="I20" s="401">
        <f t="shared" si="2"/>
        <v>9.5438237637662429</v>
      </c>
      <c r="J20" s="401">
        <f t="shared" si="2"/>
        <v>8.966857385082724</v>
      </c>
      <c r="K20" s="401"/>
      <c r="L20" s="401">
        <f>L12/L16</f>
        <v>0.75124464543831793</v>
      </c>
      <c r="M20" s="98"/>
      <c r="N20" s="98"/>
    </row>
    <row r="21" spans="3:14" ht="15.75" customHeight="1">
      <c r="C21" s="400" t="s">
        <v>382</v>
      </c>
      <c r="D21" s="401">
        <f t="shared" ref="D21:J21" si="3">D12/D18</f>
        <v>3.2242825371763852</v>
      </c>
      <c r="E21" s="401">
        <f t="shared" si="3"/>
        <v>3.8476542845088906</v>
      </c>
      <c r="F21" s="401">
        <f t="shared" si="3"/>
        <v>5.6507864334642619</v>
      </c>
      <c r="G21" s="401">
        <f t="shared" si="3"/>
        <v>2.6984858677785115</v>
      </c>
      <c r="H21" s="401">
        <f t="shared" si="3"/>
        <v>2.7196058495869271</v>
      </c>
      <c r="I21" s="401">
        <f t="shared" si="3"/>
        <v>13.978077699768125</v>
      </c>
      <c r="J21" s="401">
        <f t="shared" si="3"/>
        <v>9.2517908895340337</v>
      </c>
      <c r="K21" s="401"/>
      <c r="L21" s="401">
        <f>L12/L18</f>
        <v>0.79896272510060151</v>
      </c>
      <c r="M21" s="98"/>
      <c r="N21" s="98"/>
    </row>
    <row r="22" spans="3:14" ht="15.75" customHeight="1">
      <c r="C22" s="396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  <row r="23" spans="3:14" ht="15.75" customHeight="1">
      <c r="C23" s="396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</row>
    <row r="24" spans="3:14" ht="15.75" customHeight="1">
      <c r="C24" s="400" t="s">
        <v>383</v>
      </c>
      <c r="D24" s="401">
        <f t="shared" ref="D24:J24" si="4">D14/D16</f>
        <v>3.0107967653319792</v>
      </c>
      <c r="E24" s="401">
        <f t="shared" si="4"/>
        <v>3.499911538746074</v>
      </c>
      <c r="F24" s="401">
        <f t="shared" si="4"/>
        <v>3.0766490371509918</v>
      </c>
      <c r="G24" s="401">
        <f t="shared" si="4"/>
        <v>0.65217966392282622</v>
      </c>
      <c r="H24" s="401">
        <f t="shared" si="4"/>
        <v>1.3788221167931456</v>
      </c>
      <c r="I24" s="401">
        <f t="shared" si="4"/>
        <v>8.6201633591206406</v>
      </c>
      <c r="J24" s="401">
        <f t="shared" si="4"/>
        <v>8.297793633927812</v>
      </c>
      <c r="K24" s="401"/>
      <c r="L24" s="401">
        <f>L14/L16</f>
        <v>0.70386026739175844</v>
      </c>
      <c r="M24" s="98"/>
      <c r="N24" s="98"/>
    </row>
    <row r="25" spans="3:14" ht="15.75" customHeight="1">
      <c r="C25" s="400" t="s">
        <v>384</v>
      </c>
      <c r="D25" s="401">
        <f t="shared" ref="D25:J25" si="5">D14/D18</f>
        <v>3.0569962743310439</v>
      </c>
      <c r="E25" s="401">
        <f t="shared" si="5"/>
        <v>3.623836933740797</v>
      </c>
      <c r="F25" s="401">
        <f t="shared" si="5"/>
        <v>5.3416547653707784</v>
      </c>
      <c r="G25" s="401">
        <f t="shared" si="5"/>
        <v>2.5054978706953972</v>
      </c>
      <c r="H25" s="401">
        <f t="shared" si="5"/>
        <v>2.5908168872732662</v>
      </c>
      <c r="I25" s="401">
        <f t="shared" si="5"/>
        <v>12.625265952200765</v>
      </c>
      <c r="J25" s="401">
        <f t="shared" si="5"/>
        <v>8.5614667713262165</v>
      </c>
      <c r="K25" s="401"/>
      <c r="L25" s="401">
        <f>L14/L18</f>
        <v>0.74856855318715299</v>
      </c>
      <c r="M25" s="98"/>
      <c r="N25" s="98"/>
    </row>
    <row r="26" spans="3:14" ht="15.75" customHeight="1">
      <c r="C26" s="402"/>
      <c r="D26" s="403"/>
      <c r="E26" s="403"/>
      <c r="F26" s="403"/>
      <c r="G26" s="403"/>
      <c r="H26" s="403"/>
      <c r="I26" s="403"/>
      <c r="J26" s="403"/>
      <c r="K26" s="403"/>
      <c r="L26" s="403"/>
      <c r="M26" s="98"/>
      <c r="N26" s="98"/>
    </row>
  </sheetData>
  <pageMargins left="0.511811024" right="0.511811024" top="0.78740157500000008" bottom="0.78740157500000008" header="0.31496062000000008" footer="0.314960620000000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AREAS</vt:lpstr>
      <vt:lpstr>RESUMO-ÁREAS</vt:lpstr>
      <vt:lpstr>Planilha1</vt:lpstr>
      <vt:lpstr>LICITANTE</vt:lpstr>
      <vt:lpstr>SERVENTES</vt:lpstr>
      <vt:lpstr>VALOR_MENSAL</vt:lpstr>
      <vt:lpstr>RESUMO</vt:lpstr>
      <vt:lpstr>PENDÊNCIAS</vt:lpstr>
      <vt:lpstr>dados_auxiliares</vt:lpstr>
      <vt:lpstr>PESQUISA_PREÇO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Ferreira Martins Neto</dc:creator>
  <dc:description/>
  <cp:lastModifiedBy>Reginaldo Ferreira Martins Neto</cp:lastModifiedBy>
  <dcterms:created xsi:type="dcterms:W3CDTF">2015-06-05T18:19:34Z</dcterms:created>
  <dcterms:modified xsi:type="dcterms:W3CDTF">2026-02-04T19:47:11Z</dcterms:modified>
</cp:coreProperties>
</file>